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5"/>
  </bookViews>
  <sheets>
    <sheet name="Items" sheetId="1" r:id="rId1"/>
    <sheet name="gate Pass" sheetId="4" r:id="rId2"/>
    <sheet name="Out Store" sheetId="5" r:id="rId3"/>
    <sheet name="Balance" sheetId="6" r:id="rId4"/>
    <sheet name="Chek list" sheetId="7" r:id="rId5"/>
    <sheet name="reports" sheetId="3" r:id="rId6"/>
  </sheets>
  <calcPr calcId="144525"/>
</workbook>
</file>

<file path=xl/calcChain.xml><?xml version="1.0" encoding="utf-8"?>
<calcChain xmlns="http://schemas.openxmlformats.org/spreadsheetml/2006/main">
  <c r="C17" i="3" l="1"/>
  <c r="I10" i="3" l="1"/>
  <c r="H10" i="3"/>
  <c r="G10" i="3"/>
  <c r="F10" i="3"/>
  <c r="E10" i="3"/>
  <c r="E688" i="7" l="1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E669" i="7"/>
  <c r="E668" i="7"/>
  <c r="E667" i="7"/>
  <c r="E666" i="7"/>
  <c r="E665" i="7"/>
  <c r="E664" i="7"/>
  <c r="E663" i="7"/>
  <c r="E662" i="7"/>
  <c r="E661" i="7"/>
  <c r="E660" i="7"/>
  <c r="E659" i="7"/>
  <c r="E658" i="7"/>
  <c r="E657" i="7"/>
  <c r="E656" i="7"/>
  <c r="E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642" i="7"/>
  <c r="E641" i="7"/>
  <c r="E640" i="7"/>
  <c r="E639" i="7"/>
  <c r="E638" i="7"/>
  <c r="E637" i="7"/>
  <c r="E636" i="7"/>
  <c r="E635" i="7"/>
  <c r="E634" i="7"/>
  <c r="E633" i="7"/>
  <c r="E632" i="7"/>
  <c r="E631" i="7"/>
  <c r="E630" i="7"/>
  <c r="E629" i="7"/>
  <c r="E628" i="7"/>
  <c r="E627" i="7"/>
  <c r="E626" i="7"/>
  <c r="E625" i="7"/>
  <c r="E624" i="7"/>
  <c r="E623" i="7"/>
  <c r="E622" i="7"/>
  <c r="E621" i="7"/>
  <c r="E620" i="7"/>
  <c r="E619" i="7"/>
  <c r="E618" i="7"/>
  <c r="E617" i="7"/>
  <c r="E616" i="7"/>
  <c r="E615" i="7"/>
  <c r="E614" i="7"/>
  <c r="E613" i="7"/>
  <c r="E612" i="7"/>
  <c r="E611" i="7"/>
  <c r="E610" i="7"/>
  <c r="E609" i="7"/>
  <c r="E608" i="7"/>
  <c r="E607" i="7"/>
  <c r="E606" i="7"/>
  <c r="E605" i="7"/>
  <c r="E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E591" i="7"/>
  <c r="E590" i="7"/>
  <c r="E589" i="7"/>
  <c r="E588" i="7"/>
  <c r="E587" i="7"/>
  <c r="E586" i="7"/>
  <c r="E585" i="7"/>
  <c r="E584" i="7"/>
  <c r="E583" i="7"/>
  <c r="E582" i="7"/>
  <c r="E581" i="7"/>
  <c r="E580" i="7"/>
  <c r="E579" i="7"/>
  <c r="E578" i="7"/>
  <c r="E577" i="7"/>
  <c r="E576" i="7"/>
  <c r="E575" i="7"/>
  <c r="E574" i="7"/>
  <c r="E573" i="7"/>
  <c r="E572" i="7"/>
  <c r="E571" i="7"/>
  <c r="E570" i="7"/>
  <c r="E569" i="7"/>
  <c r="E568" i="7"/>
  <c r="E567" i="7"/>
  <c r="E566" i="7"/>
  <c r="E565" i="7"/>
  <c r="E564" i="7"/>
  <c r="E563" i="7"/>
  <c r="E562" i="7"/>
  <c r="E561" i="7"/>
  <c r="E560" i="7"/>
  <c r="E559" i="7"/>
  <c r="E558" i="7"/>
  <c r="E557" i="7"/>
  <c r="E556" i="7"/>
  <c r="E555" i="7"/>
  <c r="E554" i="7"/>
  <c r="E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E536" i="7"/>
  <c r="E535" i="7"/>
  <c r="E534" i="7"/>
  <c r="E533" i="7"/>
  <c r="E532" i="7"/>
  <c r="E531" i="7"/>
  <c r="E530" i="7"/>
  <c r="E529" i="7"/>
  <c r="E528" i="7"/>
  <c r="E527" i="7"/>
  <c r="E526" i="7"/>
  <c r="E525" i="7"/>
  <c r="E524" i="7"/>
  <c r="E523" i="7"/>
  <c r="E522" i="7"/>
  <c r="E521" i="7"/>
  <c r="E520" i="7"/>
  <c r="E519" i="7"/>
  <c r="E518" i="7"/>
  <c r="E517" i="7"/>
  <c r="E516" i="7"/>
  <c r="E515" i="7"/>
  <c r="E514" i="7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B8" i="7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69" i="7" s="1"/>
  <c r="B70" i="7" s="1"/>
  <c r="B71" i="7" s="1"/>
  <c r="B72" i="7" s="1"/>
  <c r="B73" i="7" s="1"/>
  <c r="B74" i="7" s="1"/>
  <c r="B75" i="7" s="1"/>
  <c r="B76" i="7" s="1"/>
  <c r="B77" i="7" s="1"/>
  <c r="B78" i="7" s="1"/>
  <c r="B79" i="7" s="1"/>
  <c r="B80" i="7" s="1"/>
  <c r="B81" i="7" s="1"/>
  <c r="B82" i="7" s="1"/>
  <c r="B83" i="7" s="1"/>
  <c r="B84" i="7" s="1"/>
  <c r="B85" i="7" s="1"/>
  <c r="B86" i="7" s="1"/>
  <c r="B87" i="7" s="1"/>
  <c r="B88" i="7" s="1"/>
  <c r="B89" i="7" s="1"/>
  <c r="B90" i="7" s="1"/>
  <c r="B91" i="7" s="1"/>
  <c r="B92" i="7" s="1"/>
  <c r="B93" i="7" s="1"/>
  <c r="B94" i="7" s="1"/>
  <c r="B95" i="7" s="1"/>
  <c r="B96" i="7" s="1"/>
  <c r="B97" i="7" s="1"/>
  <c r="B98" i="7" s="1"/>
  <c r="B99" i="7" s="1"/>
  <c r="B100" i="7" s="1"/>
  <c r="B101" i="7" s="1"/>
  <c r="B102" i="7" s="1"/>
  <c r="B103" i="7" s="1"/>
  <c r="B104" i="7" s="1"/>
  <c r="B105" i="7" s="1"/>
  <c r="B106" i="7" s="1"/>
  <c r="B107" i="7" s="1"/>
  <c r="B108" i="7" s="1"/>
  <c r="B109" i="7" s="1"/>
  <c r="B110" i="7" s="1"/>
  <c r="B111" i="7" s="1"/>
  <c r="B112" i="7" s="1"/>
  <c r="B113" i="7" s="1"/>
  <c r="B114" i="7" s="1"/>
  <c r="B115" i="7" s="1"/>
  <c r="B116" i="7" s="1"/>
  <c r="B117" i="7" s="1"/>
  <c r="B118" i="7" s="1"/>
  <c r="B119" i="7" s="1"/>
  <c r="B120" i="7" s="1"/>
  <c r="B121" i="7" s="1"/>
  <c r="B122" i="7" s="1"/>
  <c r="B123" i="7" s="1"/>
  <c r="B124" i="7" s="1"/>
  <c r="B125" i="7" s="1"/>
  <c r="B126" i="7" s="1"/>
  <c r="B127" i="7" s="1"/>
  <c r="B128" i="7" s="1"/>
  <c r="B129" i="7" s="1"/>
  <c r="B130" i="7" s="1"/>
  <c r="B131" i="7" s="1"/>
  <c r="B132" i="7" s="1"/>
  <c r="B133" i="7" s="1"/>
  <c r="B134" i="7" s="1"/>
  <c r="B135" i="7" s="1"/>
  <c r="B136" i="7" s="1"/>
  <c r="B137" i="7" s="1"/>
  <c r="B138" i="7" s="1"/>
  <c r="B139" i="7" s="1"/>
  <c r="B140" i="7" s="1"/>
  <c r="B141" i="7" s="1"/>
  <c r="B142" i="7" s="1"/>
  <c r="B143" i="7" s="1"/>
  <c r="B144" i="7" s="1"/>
  <c r="B145" i="7" s="1"/>
  <c r="B146" i="7" s="1"/>
  <c r="B147" i="7" s="1"/>
  <c r="B148" i="7" s="1"/>
  <c r="B149" i="7" s="1"/>
  <c r="B150" i="7" s="1"/>
  <c r="B151" i="7" s="1"/>
  <c r="B152" i="7" s="1"/>
  <c r="B153" i="7" s="1"/>
  <c r="B154" i="7" s="1"/>
  <c r="B155" i="7" s="1"/>
  <c r="B156" i="7" s="1"/>
  <c r="B157" i="7" s="1"/>
  <c r="B158" i="7" s="1"/>
  <c r="B159" i="7" s="1"/>
  <c r="B160" i="7" s="1"/>
  <c r="B161" i="7" s="1"/>
  <c r="B162" i="7" s="1"/>
  <c r="B163" i="7" s="1"/>
  <c r="B164" i="7" s="1"/>
  <c r="B165" i="7" s="1"/>
  <c r="B166" i="7" s="1"/>
  <c r="B167" i="7" s="1"/>
  <c r="B168" i="7" s="1"/>
  <c r="B169" i="7" s="1"/>
  <c r="B170" i="7" s="1"/>
  <c r="B171" i="7" s="1"/>
  <c r="B172" i="7" s="1"/>
  <c r="B173" i="7" s="1"/>
  <c r="B174" i="7" s="1"/>
  <c r="B175" i="7" s="1"/>
  <c r="B176" i="7" s="1"/>
  <c r="B177" i="7" s="1"/>
  <c r="B178" i="7" s="1"/>
  <c r="B179" i="7" s="1"/>
  <c r="B180" i="7" s="1"/>
  <c r="B181" i="7" s="1"/>
  <c r="B182" i="7" s="1"/>
  <c r="B183" i="7" s="1"/>
  <c r="B184" i="7" s="1"/>
  <c r="B185" i="7" s="1"/>
  <c r="B186" i="7" s="1"/>
  <c r="B187" i="7" s="1"/>
  <c r="B188" i="7" s="1"/>
  <c r="B189" i="7" s="1"/>
  <c r="B190" i="7" s="1"/>
  <c r="B191" i="7" s="1"/>
  <c r="B192" i="7" s="1"/>
  <c r="B193" i="7" s="1"/>
  <c r="B194" i="7" s="1"/>
  <c r="B195" i="7" s="1"/>
  <c r="B196" i="7" s="1"/>
  <c r="B197" i="7" s="1"/>
  <c r="B198" i="7" s="1"/>
  <c r="B199" i="7" s="1"/>
  <c r="B200" i="7" s="1"/>
  <c r="B201" i="7" s="1"/>
  <c r="B202" i="7" s="1"/>
  <c r="B203" i="7" s="1"/>
  <c r="B204" i="7" s="1"/>
  <c r="B205" i="7" s="1"/>
  <c r="B206" i="7" s="1"/>
  <c r="B207" i="7" s="1"/>
  <c r="B208" i="7" s="1"/>
  <c r="B209" i="7" s="1"/>
  <c r="B210" i="7" s="1"/>
  <c r="B211" i="7" s="1"/>
  <c r="B212" i="7" s="1"/>
  <c r="B213" i="7" s="1"/>
  <c r="B214" i="7" s="1"/>
  <c r="B215" i="7" s="1"/>
  <c r="B216" i="7" s="1"/>
  <c r="B217" i="7" s="1"/>
  <c r="B218" i="7" s="1"/>
  <c r="B219" i="7" s="1"/>
  <c r="B220" i="7" s="1"/>
  <c r="B221" i="7" s="1"/>
  <c r="B222" i="7" s="1"/>
  <c r="B223" i="7" s="1"/>
  <c r="B224" i="7" s="1"/>
  <c r="B225" i="7" s="1"/>
  <c r="B226" i="7" s="1"/>
  <c r="B227" i="7" s="1"/>
  <c r="B228" i="7" s="1"/>
  <c r="B229" i="7" s="1"/>
  <c r="B230" i="7" s="1"/>
  <c r="B231" i="7" s="1"/>
  <c r="B232" i="7" s="1"/>
  <c r="B233" i="7" s="1"/>
  <c r="B234" i="7" s="1"/>
  <c r="B235" i="7" s="1"/>
  <c r="B236" i="7" s="1"/>
  <c r="B237" i="7" s="1"/>
  <c r="B238" i="7" s="1"/>
  <c r="B239" i="7" s="1"/>
  <c r="B240" i="7" s="1"/>
  <c r="B241" i="7" s="1"/>
  <c r="B242" i="7" s="1"/>
  <c r="B243" i="7" s="1"/>
  <c r="B244" i="7" s="1"/>
  <c r="B245" i="7" s="1"/>
  <c r="B246" i="7" s="1"/>
  <c r="B247" i="7" s="1"/>
  <c r="B248" i="7" s="1"/>
  <c r="B249" i="7" s="1"/>
  <c r="B250" i="7" s="1"/>
  <c r="B251" i="7" s="1"/>
  <c r="B252" i="7" s="1"/>
  <c r="B253" i="7" s="1"/>
  <c r="B254" i="7" s="1"/>
  <c r="B255" i="7" s="1"/>
  <c r="B256" i="7" s="1"/>
  <c r="B257" i="7" s="1"/>
  <c r="B258" i="7" s="1"/>
  <c r="B259" i="7" s="1"/>
  <c r="B260" i="7" s="1"/>
  <c r="B261" i="7" s="1"/>
  <c r="B262" i="7" s="1"/>
  <c r="B263" i="7" s="1"/>
  <c r="B264" i="7" s="1"/>
  <c r="B265" i="7" s="1"/>
  <c r="B266" i="7" s="1"/>
  <c r="B267" i="7" s="1"/>
  <c r="B268" i="7" s="1"/>
  <c r="B269" i="7" s="1"/>
  <c r="B270" i="7" s="1"/>
  <c r="B271" i="7" s="1"/>
  <c r="B272" i="7" s="1"/>
  <c r="B273" i="7" s="1"/>
  <c r="B274" i="7" s="1"/>
  <c r="B275" i="7" s="1"/>
  <c r="B276" i="7" s="1"/>
  <c r="B277" i="7" s="1"/>
  <c r="B278" i="7" s="1"/>
  <c r="B279" i="7" s="1"/>
  <c r="B280" i="7" s="1"/>
  <c r="B281" i="7" s="1"/>
  <c r="B282" i="7" s="1"/>
  <c r="B283" i="7" s="1"/>
  <c r="B284" i="7" s="1"/>
  <c r="B285" i="7" s="1"/>
  <c r="B286" i="7" s="1"/>
  <c r="B287" i="7" s="1"/>
  <c r="B288" i="7" s="1"/>
  <c r="B289" i="7" s="1"/>
  <c r="B290" i="7" s="1"/>
  <c r="B291" i="7" s="1"/>
  <c r="B292" i="7" s="1"/>
  <c r="B293" i="7" s="1"/>
  <c r="B294" i="7" s="1"/>
  <c r="B295" i="7" s="1"/>
  <c r="B296" i="7" s="1"/>
  <c r="B297" i="7" s="1"/>
  <c r="B298" i="7" s="1"/>
  <c r="B299" i="7" s="1"/>
  <c r="B300" i="7" s="1"/>
  <c r="B301" i="7" s="1"/>
  <c r="B302" i="7" s="1"/>
  <c r="B303" i="7" s="1"/>
  <c r="B304" i="7" s="1"/>
  <c r="B305" i="7" s="1"/>
  <c r="B306" i="7" s="1"/>
  <c r="B307" i="7" s="1"/>
  <c r="B308" i="7" s="1"/>
  <c r="B309" i="7" s="1"/>
  <c r="B310" i="7" s="1"/>
  <c r="B311" i="7" s="1"/>
  <c r="B312" i="7" s="1"/>
  <c r="B313" i="7" s="1"/>
  <c r="B314" i="7" s="1"/>
  <c r="B315" i="7" s="1"/>
  <c r="B316" i="7" s="1"/>
  <c r="B317" i="7" s="1"/>
  <c r="B318" i="7" s="1"/>
  <c r="B319" i="7" s="1"/>
  <c r="B320" i="7" s="1"/>
  <c r="B321" i="7" s="1"/>
  <c r="B322" i="7" s="1"/>
  <c r="B323" i="7" s="1"/>
  <c r="B324" i="7" s="1"/>
  <c r="B325" i="7" s="1"/>
  <c r="B326" i="7" s="1"/>
  <c r="B327" i="7" s="1"/>
  <c r="B328" i="7" s="1"/>
  <c r="B329" i="7" s="1"/>
  <c r="B330" i="7" s="1"/>
  <c r="B331" i="7" s="1"/>
  <c r="B332" i="7" s="1"/>
  <c r="B333" i="7" s="1"/>
  <c r="B334" i="7" s="1"/>
  <c r="B335" i="7" s="1"/>
  <c r="B336" i="7" s="1"/>
  <c r="B337" i="7" s="1"/>
  <c r="B338" i="7" s="1"/>
  <c r="B339" i="7" s="1"/>
  <c r="B340" i="7" s="1"/>
  <c r="B341" i="7" s="1"/>
  <c r="B342" i="7" s="1"/>
  <c r="B343" i="7" s="1"/>
  <c r="B344" i="7" s="1"/>
  <c r="B345" i="7" s="1"/>
  <c r="B346" i="7" s="1"/>
  <c r="B347" i="7" s="1"/>
  <c r="B348" i="7" s="1"/>
  <c r="B349" i="7" s="1"/>
  <c r="B350" i="7" s="1"/>
  <c r="B351" i="7" s="1"/>
  <c r="B352" i="7" s="1"/>
  <c r="B353" i="7" s="1"/>
  <c r="B354" i="7" s="1"/>
  <c r="B355" i="7" s="1"/>
  <c r="B356" i="7" s="1"/>
  <c r="B357" i="7" s="1"/>
  <c r="B358" i="7" s="1"/>
  <c r="B359" i="7" s="1"/>
  <c r="B360" i="7" s="1"/>
  <c r="B361" i="7" s="1"/>
  <c r="B362" i="7" s="1"/>
  <c r="B363" i="7" s="1"/>
  <c r="B364" i="7" s="1"/>
  <c r="B365" i="7" s="1"/>
  <c r="B366" i="7" s="1"/>
  <c r="B367" i="7" s="1"/>
  <c r="B368" i="7" s="1"/>
  <c r="B369" i="7" s="1"/>
  <c r="B370" i="7" s="1"/>
  <c r="B371" i="7" s="1"/>
  <c r="B372" i="7" s="1"/>
  <c r="B373" i="7" s="1"/>
  <c r="B374" i="7" s="1"/>
  <c r="B375" i="7" s="1"/>
  <c r="B376" i="7" s="1"/>
  <c r="B377" i="7" s="1"/>
  <c r="B378" i="7" s="1"/>
  <c r="B379" i="7" s="1"/>
  <c r="B380" i="7" s="1"/>
  <c r="B381" i="7" s="1"/>
  <c r="B382" i="7" s="1"/>
  <c r="B383" i="7" s="1"/>
  <c r="B384" i="7" s="1"/>
  <c r="B385" i="7" s="1"/>
  <c r="B386" i="7" s="1"/>
  <c r="B387" i="7" s="1"/>
  <c r="B388" i="7" s="1"/>
  <c r="B389" i="7" s="1"/>
  <c r="B390" i="7" s="1"/>
  <c r="B391" i="7" s="1"/>
  <c r="B392" i="7" s="1"/>
  <c r="B393" i="7" s="1"/>
  <c r="B394" i="7" s="1"/>
  <c r="B395" i="7" s="1"/>
  <c r="B396" i="7" s="1"/>
  <c r="B397" i="7" s="1"/>
  <c r="B398" i="7" s="1"/>
  <c r="B399" i="7" s="1"/>
  <c r="B400" i="7" s="1"/>
  <c r="B401" i="7" s="1"/>
  <c r="B402" i="7" s="1"/>
  <c r="B403" i="7" s="1"/>
  <c r="B404" i="7" s="1"/>
  <c r="B405" i="7" s="1"/>
  <c r="B406" i="7" s="1"/>
  <c r="B407" i="7" s="1"/>
  <c r="B408" i="7" s="1"/>
  <c r="B409" i="7" s="1"/>
  <c r="B410" i="7" s="1"/>
  <c r="B411" i="7" s="1"/>
  <c r="B412" i="7" s="1"/>
  <c r="B413" i="7" s="1"/>
  <c r="B414" i="7" s="1"/>
  <c r="B415" i="7" s="1"/>
  <c r="B416" i="7" s="1"/>
  <c r="B417" i="7" s="1"/>
  <c r="B418" i="7" s="1"/>
  <c r="B419" i="7" s="1"/>
  <c r="B420" i="7" s="1"/>
  <c r="B421" i="7" s="1"/>
  <c r="B422" i="7" s="1"/>
  <c r="B423" i="7" s="1"/>
  <c r="B424" i="7" s="1"/>
  <c r="B425" i="7" s="1"/>
  <c r="B426" i="7" s="1"/>
  <c r="B427" i="7" s="1"/>
  <c r="B428" i="7" s="1"/>
  <c r="B429" i="7" s="1"/>
  <c r="B430" i="7" s="1"/>
  <c r="B431" i="7" s="1"/>
  <c r="B432" i="7" s="1"/>
  <c r="B433" i="7" s="1"/>
  <c r="B434" i="7" s="1"/>
  <c r="B435" i="7" s="1"/>
  <c r="B436" i="7" s="1"/>
  <c r="B437" i="7" s="1"/>
  <c r="B438" i="7" s="1"/>
  <c r="B439" i="7" s="1"/>
  <c r="B440" i="7" s="1"/>
  <c r="B441" i="7" s="1"/>
  <c r="B442" i="7" s="1"/>
  <c r="B443" i="7" s="1"/>
  <c r="B444" i="7" s="1"/>
  <c r="B445" i="7" s="1"/>
  <c r="B446" i="7" s="1"/>
  <c r="B447" i="7" s="1"/>
  <c r="B448" i="7" s="1"/>
  <c r="B449" i="7" s="1"/>
  <c r="B450" i="7" s="1"/>
  <c r="B451" i="7" s="1"/>
  <c r="B452" i="7" s="1"/>
  <c r="B453" i="7" s="1"/>
  <c r="B454" i="7" s="1"/>
  <c r="B455" i="7" s="1"/>
  <c r="B456" i="7" s="1"/>
  <c r="B457" i="7" s="1"/>
  <c r="B458" i="7" s="1"/>
  <c r="B459" i="7" s="1"/>
  <c r="B460" i="7" s="1"/>
  <c r="B461" i="7" s="1"/>
  <c r="B462" i="7" s="1"/>
  <c r="B463" i="7" s="1"/>
  <c r="B464" i="7" s="1"/>
  <c r="B465" i="7" s="1"/>
  <c r="B466" i="7" s="1"/>
  <c r="B467" i="7" s="1"/>
  <c r="B468" i="7" s="1"/>
  <c r="B469" i="7" s="1"/>
  <c r="B470" i="7" s="1"/>
  <c r="B471" i="7" s="1"/>
  <c r="B472" i="7" s="1"/>
  <c r="B473" i="7" s="1"/>
  <c r="B474" i="7" s="1"/>
  <c r="B475" i="7" s="1"/>
  <c r="B476" i="7" s="1"/>
  <c r="B477" i="7" s="1"/>
  <c r="B478" i="7" s="1"/>
  <c r="B479" i="7" s="1"/>
  <c r="B480" i="7" s="1"/>
  <c r="B481" i="7" s="1"/>
  <c r="B482" i="7" s="1"/>
  <c r="B483" i="7" s="1"/>
  <c r="B484" i="7" s="1"/>
  <c r="B485" i="7" s="1"/>
  <c r="B486" i="7" s="1"/>
  <c r="B487" i="7" s="1"/>
  <c r="B488" i="7" s="1"/>
  <c r="B489" i="7" s="1"/>
  <c r="B490" i="7" s="1"/>
  <c r="B491" i="7" s="1"/>
  <c r="B492" i="7" s="1"/>
  <c r="B493" i="7" s="1"/>
  <c r="B494" i="7" s="1"/>
  <c r="B495" i="7" s="1"/>
  <c r="B496" i="7" s="1"/>
  <c r="B497" i="7" s="1"/>
  <c r="B498" i="7" s="1"/>
  <c r="B499" i="7" s="1"/>
  <c r="B500" i="7" s="1"/>
  <c r="B501" i="7" s="1"/>
  <c r="B502" i="7" s="1"/>
  <c r="B503" i="7" s="1"/>
  <c r="B504" i="7" s="1"/>
  <c r="B505" i="7" s="1"/>
  <c r="B506" i="7" s="1"/>
  <c r="B507" i="7" s="1"/>
  <c r="B508" i="7" s="1"/>
  <c r="B509" i="7" s="1"/>
  <c r="B510" i="7" s="1"/>
  <c r="B511" i="7" s="1"/>
  <c r="B512" i="7" s="1"/>
  <c r="B513" i="7" s="1"/>
  <c r="B514" i="7" s="1"/>
  <c r="B515" i="7" s="1"/>
  <c r="B516" i="7" s="1"/>
  <c r="B517" i="7" s="1"/>
  <c r="B518" i="7" s="1"/>
  <c r="B519" i="7" s="1"/>
  <c r="B520" i="7" s="1"/>
  <c r="B521" i="7" s="1"/>
  <c r="B522" i="7" s="1"/>
  <c r="B523" i="7" s="1"/>
  <c r="B524" i="7" s="1"/>
  <c r="B525" i="7" s="1"/>
  <c r="B526" i="7" s="1"/>
  <c r="B527" i="7" s="1"/>
  <c r="B528" i="7" s="1"/>
  <c r="B529" i="7" s="1"/>
  <c r="B530" i="7" s="1"/>
  <c r="B531" i="7" s="1"/>
  <c r="B532" i="7" s="1"/>
  <c r="B533" i="7" s="1"/>
  <c r="B534" i="7" s="1"/>
  <c r="B535" i="7" s="1"/>
  <c r="B536" i="7" s="1"/>
  <c r="B537" i="7" s="1"/>
  <c r="B538" i="7" s="1"/>
  <c r="B539" i="7" s="1"/>
  <c r="B540" i="7" s="1"/>
  <c r="B541" i="7" s="1"/>
  <c r="B542" i="7" s="1"/>
  <c r="B543" i="7" s="1"/>
  <c r="B544" i="7" s="1"/>
  <c r="B545" i="7" s="1"/>
  <c r="B546" i="7" s="1"/>
  <c r="B547" i="7" s="1"/>
  <c r="B548" i="7" s="1"/>
  <c r="B549" i="7" s="1"/>
  <c r="B550" i="7" s="1"/>
  <c r="B551" i="7" s="1"/>
  <c r="B552" i="7" s="1"/>
  <c r="B553" i="7" s="1"/>
  <c r="B554" i="7" s="1"/>
  <c r="B555" i="7" s="1"/>
  <c r="B556" i="7" s="1"/>
  <c r="B557" i="7" s="1"/>
  <c r="B558" i="7" s="1"/>
  <c r="B559" i="7" s="1"/>
  <c r="B560" i="7" s="1"/>
  <c r="B561" i="7" s="1"/>
  <c r="B562" i="7" s="1"/>
  <c r="B563" i="7" s="1"/>
  <c r="B564" i="7" s="1"/>
  <c r="B565" i="7" s="1"/>
  <c r="B566" i="7" s="1"/>
  <c r="B567" i="7" s="1"/>
  <c r="B568" i="7" s="1"/>
  <c r="B569" i="7" s="1"/>
  <c r="B570" i="7" s="1"/>
  <c r="B571" i="7" s="1"/>
  <c r="B572" i="7" s="1"/>
  <c r="B573" i="7" s="1"/>
  <c r="B574" i="7" s="1"/>
  <c r="B575" i="7" s="1"/>
  <c r="B576" i="7" s="1"/>
  <c r="B577" i="7" s="1"/>
  <c r="B578" i="7" s="1"/>
  <c r="B579" i="7" s="1"/>
  <c r="B580" i="7" s="1"/>
  <c r="B581" i="7" s="1"/>
  <c r="B582" i="7" s="1"/>
  <c r="B583" i="7" s="1"/>
  <c r="B584" i="7" s="1"/>
  <c r="B585" i="7" s="1"/>
  <c r="B586" i="7" s="1"/>
  <c r="B587" i="7" s="1"/>
  <c r="B588" i="7" s="1"/>
  <c r="B589" i="7" s="1"/>
  <c r="B590" i="7" s="1"/>
  <c r="B591" i="7" s="1"/>
  <c r="B592" i="7" s="1"/>
  <c r="B593" i="7" s="1"/>
  <c r="B594" i="7" s="1"/>
  <c r="B595" i="7" s="1"/>
  <c r="B596" i="7" s="1"/>
  <c r="B597" i="7" s="1"/>
  <c r="B598" i="7" s="1"/>
  <c r="B599" i="7" s="1"/>
  <c r="B600" i="7" s="1"/>
  <c r="B601" i="7" s="1"/>
  <c r="B602" i="7" s="1"/>
  <c r="B603" i="7" s="1"/>
  <c r="B604" i="7" s="1"/>
  <c r="B605" i="7" s="1"/>
  <c r="B606" i="7" s="1"/>
  <c r="B607" i="7" s="1"/>
  <c r="B608" i="7" s="1"/>
  <c r="B609" i="7" s="1"/>
  <c r="B610" i="7" s="1"/>
  <c r="B611" i="7" s="1"/>
  <c r="B612" i="7" s="1"/>
  <c r="B613" i="7" s="1"/>
  <c r="B614" i="7" s="1"/>
  <c r="B615" i="7" s="1"/>
  <c r="B616" i="7" s="1"/>
  <c r="B617" i="7" s="1"/>
  <c r="B618" i="7" s="1"/>
  <c r="B619" i="7" s="1"/>
  <c r="B620" i="7" s="1"/>
  <c r="B621" i="7" s="1"/>
  <c r="B622" i="7" s="1"/>
  <c r="B623" i="7" s="1"/>
  <c r="B624" i="7" s="1"/>
  <c r="B625" i="7" s="1"/>
  <c r="B626" i="7" s="1"/>
  <c r="B627" i="7" s="1"/>
  <c r="B628" i="7" s="1"/>
  <c r="B629" i="7" s="1"/>
  <c r="B630" i="7" s="1"/>
  <c r="B631" i="7" s="1"/>
  <c r="B632" i="7" s="1"/>
  <c r="B633" i="7" s="1"/>
  <c r="B634" i="7" s="1"/>
  <c r="B635" i="7" s="1"/>
  <c r="B636" i="7" s="1"/>
  <c r="B637" i="7" s="1"/>
  <c r="B638" i="7" s="1"/>
  <c r="B639" i="7" s="1"/>
  <c r="B640" i="7" s="1"/>
  <c r="B641" i="7" s="1"/>
  <c r="B642" i="7" s="1"/>
  <c r="B643" i="7" s="1"/>
  <c r="B644" i="7" s="1"/>
  <c r="B645" i="7" s="1"/>
  <c r="B646" i="7" s="1"/>
  <c r="B647" i="7" s="1"/>
  <c r="B648" i="7" s="1"/>
  <c r="B649" i="7" s="1"/>
  <c r="B650" i="7" s="1"/>
  <c r="B651" i="7" s="1"/>
  <c r="B652" i="7" s="1"/>
  <c r="B653" i="7" s="1"/>
  <c r="B654" i="7" s="1"/>
  <c r="B655" i="7" s="1"/>
  <c r="B656" i="7" s="1"/>
  <c r="B657" i="7" s="1"/>
  <c r="B658" i="7" s="1"/>
  <c r="B659" i="7" s="1"/>
  <c r="B660" i="7" s="1"/>
  <c r="B661" i="7" s="1"/>
  <c r="B662" i="7" s="1"/>
  <c r="B663" i="7" s="1"/>
  <c r="B664" i="7" s="1"/>
  <c r="B665" i="7" s="1"/>
  <c r="B666" i="7" s="1"/>
  <c r="B667" i="7" s="1"/>
  <c r="B668" i="7" s="1"/>
  <c r="B669" i="7" s="1"/>
  <c r="B670" i="7" s="1"/>
  <c r="B671" i="7" s="1"/>
  <c r="B672" i="7" s="1"/>
  <c r="B673" i="7" s="1"/>
  <c r="B674" i="7" s="1"/>
  <c r="B675" i="7" s="1"/>
  <c r="B676" i="7" s="1"/>
  <c r="B677" i="7" s="1"/>
  <c r="B678" i="7" s="1"/>
  <c r="B679" i="7" s="1"/>
  <c r="B680" i="7" s="1"/>
  <c r="B681" i="7" s="1"/>
  <c r="B682" i="7" s="1"/>
  <c r="B683" i="7" s="1"/>
  <c r="B684" i="7" s="1"/>
  <c r="B685" i="7" s="1"/>
  <c r="B686" i="7" s="1"/>
  <c r="B687" i="7" s="1"/>
  <c r="B688" i="7" s="1"/>
  <c r="E7" i="7"/>
  <c r="B7" i="7"/>
  <c r="E6" i="7"/>
  <c r="G7" i="6" l="1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G201" i="6"/>
  <c r="G202" i="6"/>
  <c r="G203" i="6"/>
  <c r="G204" i="6"/>
  <c r="G205" i="6"/>
  <c r="G206" i="6"/>
  <c r="G207" i="6"/>
  <c r="G208" i="6"/>
  <c r="G209" i="6"/>
  <c r="G210" i="6"/>
  <c r="G211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259" i="6"/>
  <c r="G260" i="6"/>
  <c r="G261" i="6"/>
  <c r="G262" i="6"/>
  <c r="G263" i="6"/>
  <c r="G264" i="6"/>
  <c r="G265" i="6"/>
  <c r="G266" i="6"/>
  <c r="G267" i="6"/>
  <c r="G268" i="6"/>
  <c r="G269" i="6"/>
  <c r="G270" i="6"/>
  <c r="G271" i="6"/>
  <c r="G272" i="6"/>
  <c r="G273" i="6"/>
  <c r="G274" i="6"/>
  <c r="G275" i="6"/>
  <c r="G276" i="6"/>
  <c r="G277" i="6"/>
  <c r="G278" i="6"/>
  <c r="G279" i="6"/>
  <c r="G280" i="6"/>
  <c r="G281" i="6"/>
  <c r="G282" i="6"/>
  <c r="G283" i="6"/>
  <c r="G284" i="6"/>
  <c r="G285" i="6"/>
  <c r="G286" i="6"/>
  <c r="G287" i="6"/>
  <c r="G288" i="6"/>
  <c r="G289" i="6"/>
  <c r="G290" i="6"/>
  <c r="G291" i="6"/>
  <c r="G292" i="6"/>
  <c r="G293" i="6"/>
  <c r="G294" i="6"/>
  <c r="G295" i="6"/>
  <c r="G296" i="6"/>
  <c r="G297" i="6"/>
  <c r="G298" i="6"/>
  <c r="G299" i="6"/>
  <c r="G300" i="6"/>
  <c r="G301" i="6"/>
  <c r="G302" i="6"/>
  <c r="G303" i="6"/>
  <c r="G304" i="6"/>
  <c r="G305" i="6"/>
  <c r="G306" i="6"/>
  <c r="G307" i="6"/>
  <c r="G308" i="6"/>
  <c r="G309" i="6"/>
  <c r="G310" i="6"/>
  <c r="G311" i="6"/>
  <c r="G312" i="6"/>
  <c r="G313" i="6"/>
  <c r="G314" i="6"/>
  <c r="G315" i="6"/>
  <c r="G316" i="6"/>
  <c r="G317" i="6"/>
  <c r="G318" i="6"/>
  <c r="G319" i="6"/>
  <c r="G320" i="6"/>
  <c r="G321" i="6"/>
  <c r="G322" i="6"/>
  <c r="G323" i="6"/>
  <c r="G324" i="6"/>
  <c r="G325" i="6"/>
  <c r="G326" i="6"/>
  <c r="G327" i="6"/>
  <c r="G328" i="6"/>
  <c r="G329" i="6"/>
  <c r="G330" i="6"/>
  <c r="G331" i="6"/>
  <c r="G332" i="6"/>
  <c r="G333" i="6"/>
  <c r="G334" i="6"/>
  <c r="G335" i="6"/>
  <c r="G336" i="6"/>
  <c r="G337" i="6"/>
  <c r="G338" i="6"/>
  <c r="G339" i="6"/>
  <c r="G340" i="6"/>
  <c r="G341" i="6"/>
  <c r="G342" i="6"/>
  <c r="G343" i="6"/>
  <c r="G344" i="6"/>
  <c r="G345" i="6"/>
  <c r="G346" i="6"/>
  <c r="G347" i="6"/>
  <c r="G348" i="6"/>
  <c r="G349" i="6"/>
  <c r="G350" i="6"/>
  <c r="G351" i="6"/>
  <c r="G352" i="6"/>
  <c r="G353" i="6"/>
  <c r="G354" i="6"/>
  <c r="G355" i="6"/>
  <c r="G356" i="6"/>
  <c r="G357" i="6"/>
  <c r="G358" i="6"/>
  <c r="G359" i="6"/>
  <c r="G360" i="6"/>
  <c r="G361" i="6"/>
  <c r="G362" i="6"/>
  <c r="G363" i="6"/>
  <c r="G364" i="6"/>
  <c r="G365" i="6"/>
  <c r="G366" i="6"/>
  <c r="G367" i="6"/>
  <c r="G368" i="6"/>
  <c r="G369" i="6"/>
  <c r="G370" i="6"/>
  <c r="G371" i="6"/>
  <c r="G372" i="6"/>
  <c r="G373" i="6"/>
  <c r="G374" i="6"/>
  <c r="G375" i="6"/>
  <c r="G376" i="6"/>
  <c r="G377" i="6"/>
  <c r="G378" i="6"/>
  <c r="G379" i="6"/>
  <c r="G380" i="6"/>
  <c r="G381" i="6"/>
  <c r="G382" i="6"/>
  <c r="G383" i="6"/>
  <c r="G384" i="6"/>
  <c r="G385" i="6"/>
  <c r="G386" i="6"/>
  <c r="G387" i="6"/>
  <c r="G388" i="6"/>
  <c r="G389" i="6"/>
  <c r="G390" i="6"/>
  <c r="G391" i="6"/>
  <c r="G392" i="6"/>
  <c r="G393" i="6"/>
  <c r="G394" i="6"/>
  <c r="G395" i="6"/>
  <c r="G396" i="6"/>
  <c r="G397" i="6"/>
  <c r="G398" i="6"/>
  <c r="G399" i="6"/>
  <c r="G400" i="6"/>
  <c r="G401" i="6"/>
  <c r="G402" i="6"/>
  <c r="G403" i="6"/>
  <c r="G404" i="6"/>
  <c r="G405" i="6"/>
  <c r="G406" i="6"/>
  <c r="G407" i="6"/>
  <c r="G408" i="6"/>
  <c r="G409" i="6"/>
  <c r="G410" i="6"/>
  <c r="G411" i="6"/>
  <c r="G412" i="6"/>
  <c r="G413" i="6"/>
  <c r="G414" i="6"/>
  <c r="G415" i="6"/>
  <c r="G416" i="6"/>
  <c r="G417" i="6"/>
  <c r="G418" i="6"/>
  <c r="G419" i="6"/>
  <c r="G420" i="6"/>
  <c r="G421" i="6"/>
  <c r="G422" i="6"/>
  <c r="G423" i="6"/>
  <c r="G424" i="6"/>
  <c r="G425" i="6"/>
  <c r="G426" i="6"/>
  <c r="G427" i="6"/>
  <c r="G428" i="6"/>
  <c r="G429" i="6"/>
  <c r="G430" i="6"/>
  <c r="G431" i="6"/>
  <c r="G432" i="6"/>
  <c r="G433" i="6"/>
  <c r="G434" i="6"/>
  <c r="G435" i="6"/>
  <c r="G436" i="6"/>
  <c r="G437" i="6"/>
  <c r="G438" i="6"/>
  <c r="G439" i="6"/>
  <c r="G440" i="6"/>
  <c r="G441" i="6"/>
  <c r="G442" i="6"/>
  <c r="G443" i="6"/>
  <c r="G444" i="6"/>
  <c r="G445" i="6"/>
  <c r="G446" i="6"/>
  <c r="G447" i="6"/>
  <c r="G448" i="6"/>
  <c r="G449" i="6"/>
  <c r="G450" i="6"/>
  <c r="G451" i="6"/>
  <c r="G452" i="6"/>
  <c r="G453" i="6"/>
  <c r="G454" i="6"/>
  <c r="G455" i="6"/>
  <c r="G456" i="6"/>
  <c r="G457" i="6"/>
  <c r="G458" i="6"/>
  <c r="G459" i="6"/>
  <c r="G460" i="6"/>
  <c r="G461" i="6"/>
  <c r="G462" i="6"/>
  <c r="G463" i="6"/>
  <c r="G464" i="6"/>
  <c r="G465" i="6"/>
  <c r="G466" i="6"/>
  <c r="G467" i="6"/>
  <c r="G468" i="6"/>
  <c r="G469" i="6"/>
  <c r="G470" i="6"/>
  <c r="G471" i="6"/>
  <c r="G472" i="6"/>
  <c r="G473" i="6"/>
  <c r="G474" i="6"/>
  <c r="G475" i="6"/>
  <c r="G476" i="6"/>
  <c r="G477" i="6"/>
  <c r="G478" i="6"/>
  <c r="G479" i="6"/>
  <c r="G480" i="6"/>
  <c r="G481" i="6"/>
  <c r="G482" i="6"/>
  <c r="G483" i="6"/>
  <c r="G484" i="6"/>
  <c r="G485" i="6"/>
  <c r="G486" i="6"/>
  <c r="G487" i="6"/>
  <c r="G488" i="6"/>
  <c r="G489" i="6"/>
  <c r="G490" i="6"/>
  <c r="G491" i="6"/>
  <c r="G492" i="6"/>
  <c r="G493" i="6"/>
  <c r="G494" i="6"/>
  <c r="G495" i="6"/>
  <c r="G496" i="6"/>
  <c r="G497" i="6"/>
  <c r="G498" i="6"/>
  <c r="G499" i="6"/>
  <c r="G500" i="6"/>
  <c r="G501" i="6"/>
  <c r="G502" i="6"/>
  <c r="G503" i="6"/>
  <c r="G504" i="6"/>
  <c r="G505" i="6"/>
  <c r="G506" i="6"/>
  <c r="G507" i="6"/>
  <c r="G508" i="6"/>
  <c r="G509" i="6"/>
  <c r="G510" i="6"/>
  <c r="G511" i="6"/>
  <c r="G512" i="6"/>
  <c r="G513" i="6"/>
  <c r="G514" i="6"/>
  <c r="G515" i="6"/>
  <c r="G516" i="6"/>
  <c r="G517" i="6"/>
  <c r="G518" i="6"/>
  <c r="G519" i="6"/>
  <c r="G520" i="6"/>
  <c r="G521" i="6"/>
  <c r="G522" i="6"/>
  <c r="G523" i="6"/>
  <c r="G524" i="6"/>
  <c r="G525" i="6"/>
  <c r="G526" i="6"/>
  <c r="G527" i="6"/>
  <c r="G528" i="6"/>
  <c r="G529" i="6"/>
  <c r="G530" i="6"/>
  <c r="G531" i="6"/>
  <c r="G532" i="6"/>
  <c r="G533" i="6"/>
  <c r="G534" i="6"/>
  <c r="G535" i="6"/>
  <c r="G536" i="6"/>
  <c r="G537" i="6"/>
  <c r="G538" i="6"/>
  <c r="G539" i="6"/>
  <c r="G540" i="6"/>
  <c r="G541" i="6"/>
  <c r="G542" i="6"/>
  <c r="G543" i="6"/>
  <c r="G544" i="6"/>
  <c r="G545" i="6"/>
  <c r="G546" i="6"/>
  <c r="G547" i="6"/>
  <c r="G548" i="6"/>
  <c r="G549" i="6"/>
  <c r="G550" i="6"/>
  <c r="G551" i="6"/>
  <c r="G552" i="6"/>
  <c r="G553" i="6"/>
  <c r="G554" i="6"/>
  <c r="G555" i="6"/>
  <c r="G556" i="6"/>
  <c r="G557" i="6"/>
  <c r="G558" i="6"/>
  <c r="G559" i="6"/>
  <c r="G560" i="6"/>
  <c r="G561" i="6"/>
  <c r="G562" i="6"/>
  <c r="G563" i="6"/>
  <c r="G564" i="6"/>
  <c r="G565" i="6"/>
  <c r="G566" i="6"/>
  <c r="G567" i="6"/>
  <c r="G568" i="6"/>
  <c r="G569" i="6"/>
  <c r="G570" i="6"/>
  <c r="G571" i="6"/>
  <c r="G572" i="6"/>
  <c r="G573" i="6"/>
  <c r="G574" i="6"/>
  <c r="G575" i="6"/>
  <c r="G576" i="6"/>
  <c r="G577" i="6"/>
  <c r="G578" i="6"/>
  <c r="G579" i="6"/>
  <c r="G580" i="6"/>
  <c r="G581" i="6"/>
  <c r="G582" i="6"/>
  <c r="G583" i="6"/>
  <c r="G584" i="6"/>
  <c r="G585" i="6"/>
  <c r="G586" i="6"/>
  <c r="G587" i="6"/>
  <c r="G588" i="6"/>
  <c r="G589" i="6"/>
  <c r="G590" i="6"/>
  <c r="G591" i="6"/>
  <c r="G592" i="6"/>
  <c r="G593" i="6"/>
  <c r="G594" i="6"/>
  <c r="G595" i="6"/>
  <c r="G596" i="6"/>
  <c r="G597" i="6"/>
  <c r="G598" i="6"/>
  <c r="G599" i="6"/>
  <c r="G600" i="6"/>
  <c r="G601" i="6"/>
  <c r="G602" i="6"/>
  <c r="G603" i="6"/>
  <c r="G604" i="6"/>
  <c r="G605" i="6"/>
  <c r="G606" i="6"/>
  <c r="G607" i="6"/>
  <c r="G608" i="6"/>
  <c r="G609" i="6"/>
  <c r="G610" i="6"/>
  <c r="G611" i="6"/>
  <c r="G612" i="6"/>
  <c r="G613" i="6"/>
  <c r="G614" i="6"/>
  <c r="G615" i="6"/>
  <c r="G616" i="6"/>
  <c r="G617" i="6"/>
  <c r="G618" i="6"/>
  <c r="G619" i="6"/>
  <c r="G620" i="6"/>
  <c r="G621" i="6"/>
  <c r="G622" i="6"/>
  <c r="G623" i="6"/>
  <c r="G624" i="6"/>
  <c r="G625" i="6"/>
  <c r="G626" i="6"/>
  <c r="G627" i="6"/>
  <c r="G628" i="6"/>
  <c r="G629" i="6"/>
  <c r="G630" i="6"/>
  <c r="G631" i="6"/>
  <c r="G632" i="6"/>
  <c r="G633" i="6"/>
  <c r="G634" i="6"/>
  <c r="G635" i="6"/>
  <c r="G636" i="6"/>
  <c r="G637" i="6"/>
  <c r="G638" i="6"/>
  <c r="G639" i="6"/>
  <c r="G640" i="6"/>
  <c r="G641" i="6"/>
  <c r="G642" i="6"/>
  <c r="G643" i="6"/>
  <c r="G644" i="6"/>
  <c r="G645" i="6"/>
  <c r="G646" i="6"/>
  <c r="G647" i="6"/>
  <c r="G648" i="6"/>
  <c r="G649" i="6"/>
  <c r="G650" i="6"/>
  <c r="G651" i="6"/>
  <c r="G652" i="6"/>
  <c r="G653" i="6"/>
  <c r="G654" i="6"/>
  <c r="G655" i="6"/>
  <c r="G656" i="6"/>
  <c r="G657" i="6"/>
  <c r="G658" i="6"/>
  <c r="G659" i="6"/>
  <c r="G660" i="6"/>
  <c r="G661" i="6"/>
  <c r="G662" i="6"/>
  <c r="G663" i="6"/>
  <c r="G664" i="6"/>
  <c r="G665" i="6"/>
  <c r="G666" i="6"/>
  <c r="G667" i="6"/>
  <c r="G668" i="6"/>
  <c r="G669" i="6"/>
  <c r="G670" i="6"/>
  <c r="G671" i="6"/>
  <c r="G672" i="6"/>
  <c r="G673" i="6"/>
  <c r="G674" i="6"/>
  <c r="G675" i="6"/>
  <c r="G676" i="6"/>
  <c r="G677" i="6"/>
  <c r="G678" i="6"/>
  <c r="G679" i="6"/>
  <c r="G680" i="6"/>
  <c r="G681" i="6"/>
  <c r="G682" i="6"/>
  <c r="G683" i="6"/>
  <c r="G684" i="6"/>
  <c r="G685" i="6"/>
  <c r="G686" i="6"/>
  <c r="G687" i="6"/>
  <c r="G688" i="6"/>
  <c r="G6" i="6"/>
  <c r="F7" i="6"/>
  <c r="H7" i="6" s="1"/>
  <c r="F8" i="6"/>
  <c r="H8" i="6" s="1"/>
  <c r="F9" i="6"/>
  <c r="H9" i="6" s="1"/>
  <c r="F10" i="6"/>
  <c r="H10" i="6" s="1"/>
  <c r="F11" i="6"/>
  <c r="H11" i="6" s="1"/>
  <c r="F12" i="6"/>
  <c r="H12" i="6" s="1"/>
  <c r="F13" i="6"/>
  <c r="H13" i="6" s="1"/>
  <c r="F14" i="6"/>
  <c r="H14" i="6" s="1"/>
  <c r="F15" i="6"/>
  <c r="H15" i="6" s="1"/>
  <c r="F16" i="6"/>
  <c r="H16" i="6" s="1"/>
  <c r="F17" i="6"/>
  <c r="H17" i="6" s="1"/>
  <c r="F18" i="6"/>
  <c r="H18" i="6" s="1"/>
  <c r="F19" i="6"/>
  <c r="H19" i="6" s="1"/>
  <c r="F20" i="6"/>
  <c r="H20" i="6" s="1"/>
  <c r="F21" i="6"/>
  <c r="H21" i="6" s="1"/>
  <c r="F22" i="6"/>
  <c r="H22" i="6" s="1"/>
  <c r="F23" i="6"/>
  <c r="H23" i="6" s="1"/>
  <c r="F24" i="6"/>
  <c r="H24" i="6" s="1"/>
  <c r="F25" i="6"/>
  <c r="H25" i="6" s="1"/>
  <c r="F26" i="6"/>
  <c r="H26" i="6" s="1"/>
  <c r="F27" i="6"/>
  <c r="H27" i="6" s="1"/>
  <c r="F28" i="6"/>
  <c r="H28" i="6" s="1"/>
  <c r="F29" i="6"/>
  <c r="H29" i="6" s="1"/>
  <c r="F30" i="6"/>
  <c r="H30" i="6" s="1"/>
  <c r="F31" i="6"/>
  <c r="H31" i="6" s="1"/>
  <c r="F32" i="6"/>
  <c r="H32" i="6" s="1"/>
  <c r="F33" i="6"/>
  <c r="H33" i="6" s="1"/>
  <c r="F34" i="6"/>
  <c r="H34" i="6" s="1"/>
  <c r="F35" i="6"/>
  <c r="H35" i="6" s="1"/>
  <c r="F36" i="6"/>
  <c r="H36" i="6" s="1"/>
  <c r="F37" i="6"/>
  <c r="H37" i="6" s="1"/>
  <c r="F38" i="6"/>
  <c r="H38" i="6" s="1"/>
  <c r="F39" i="6"/>
  <c r="H39" i="6" s="1"/>
  <c r="F40" i="6"/>
  <c r="H40" i="6" s="1"/>
  <c r="F41" i="6"/>
  <c r="H41" i="6" s="1"/>
  <c r="F42" i="6"/>
  <c r="H42" i="6" s="1"/>
  <c r="F43" i="6"/>
  <c r="H43" i="6" s="1"/>
  <c r="F44" i="6"/>
  <c r="H44" i="6" s="1"/>
  <c r="F45" i="6"/>
  <c r="H45" i="6" s="1"/>
  <c r="F46" i="6"/>
  <c r="H46" i="6" s="1"/>
  <c r="F47" i="6"/>
  <c r="H47" i="6" s="1"/>
  <c r="F48" i="6"/>
  <c r="H48" i="6" s="1"/>
  <c r="F49" i="6"/>
  <c r="H49" i="6" s="1"/>
  <c r="F50" i="6"/>
  <c r="H50" i="6" s="1"/>
  <c r="F51" i="6"/>
  <c r="H51" i="6" s="1"/>
  <c r="F52" i="6"/>
  <c r="H52" i="6" s="1"/>
  <c r="F53" i="6"/>
  <c r="H53" i="6" s="1"/>
  <c r="F54" i="6"/>
  <c r="H54" i="6" s="1"/>
  <c r="F55" i="6"/>
  <c r="H55" i="6" s="1"/>
  <c r="F56" i="6"/>
  <c r="H56" i="6" s="1"/>
  <c r="F57" i="6"/>
  <c r="H57" i="6" s="1"/>
  <c r="F58" i="6"/>
  <c r="H58" i="6" s="1"/>
  <c r="F59" i="6"/>
  <c r="H59" i="6" s="1"/>
  <c r="F60" i="6"/>
  <c r="H60" i="6" s="1"/>
  <c r="F61" i="6"/>
  <c r="H61" i="6" s="1"/>
  <c r="F62" i="6"/>
  <c r="H62" i="6" s="1"/>
  <c r="F63" i="6"/>
  <c r="H63" i="6" s="1"/>
  <c r="F64" i="6"/>
  <c r="H64" i="6" s="1"/>
  <c r="F65" i="6"/>
  <c r="H65" i="6" s="1"/>
  <c r="F66" i="6"/>
  <c r="H66" i="6" s="1"/>
  <c r="F67" i="6"/>
  <c r="H67" i="6" s="1"/>
  <c r="F68" i="6"/>
  <c r="H68" i="6" s="1"/>
  <c r="F69" i="6"/>
  <c r="H69" i="6" s="1"/>
  <c r="F70" i="6"/>
  <c r="H70" i="6" s="1"/>
  <c r="F71" i="6"/>
  <c r="H71" i="6" s="1"/>
  <c r="F72" i="6"/>
  <c r="H72" i="6" s="1"/>
  <c r="F73" i="6"/>
  <c r="H73" i="6" s="1"/>
  <c r="F74" i="6"/>
  <c r="H74" i="6" s="1"/>
  <c r="F75" i="6"/>
  <c r="H75" i="6" s="1"/>
  <c r="F76" i="6"/>
  <c r="H76" i="6" s="1"/>
  <c r="F77" i="6"/>
  <c r="H77" i="6" s="1"/>
  <c r="F78" i="6"/>
  <c r="H78" i="6" s="1"/>
  <c r="F79" i="6"/>
  <c r="H79" i="6" s="1"/>
  <c r="F80" i="6"/>
  <c r="H80" i="6" s="1"/>
  <c r="F81" i="6"/>
  <c r="H81" i="6" s="1"/>
  <c r="F82" i="6"/>
  <c r="H82" i="6" s="1"/>
  <c r="F83" i="6"/>
  <c r="H83" i="6" s="1"/>
  <c r="F84" i="6"/>
  <c r="H84" i="6" s="1"/>
  <c r="F85" i="6"/>
  <c r="H85" i="6" s="1"/>
  <c r="F86" i="6"/>
  <c r="H86" i="6" s="1"/>
  <c r="F87" i="6"/>
  <c r="H87" i="6" s="1"/>
  <c r="F88" i="6"/>
  <c r="H88" i="6" s="1"/>
  <c r="F89" i="6"/>
  <c r="H89" i="6" s="1"/>
  <c r="F90" i="6"/>
  <c r="H90" i="6" s="1"/>
  <c r="F91" i="6"/>
  <c r="H91" i="6" s="1"/>
  <c r="F92" i="6"/>
  <c r="H92" i="6" s="1"/>
  <c r="F93" i="6"/>
  <c r="H93" i="6" s="1"/>
  <c r="F94" i="6"/>
  <c r="H94" i="6" s="1"/>
  <c r="F95" i="6"/>
  <c r="H95" i="6" s="1"/>
  <c r="F96" i="6"/>
  <c r="H96" i="6" s="1"/>
  <c r="F97" i="6"/>
  <c r="H97" i="6" s="1"/>
  <c r="F98" i="6"/>
  <c r="H98" i="6" s="1"/>
  <c r="F99" i="6"/>
  <c r="H99" i="6" s="1"/>
  <c r="F100" i="6"/>
  <c r="H100" i="6" s="1"/>
  <c r="F101" i="6"/>
  <c r="H101" i="6" s="1"/>
  <c r="F102" i="6"/>
  <c r="H102" i="6" s="1"/>
  <c r="F103" i="6"/>
  <c r="H103" i="6" s="1"/>
  <c r="F104" i="6"/>
  <c r="H104" i="6" s="1"/>
  <c r="F105" i="6"/>
  <c r="H105" i="6" s="1"/>
  <c r="F106" i="6"/>
  <c r="H106" i="6" s="1"/>
  <c r="F107" i="6"/>
  <c r="H107" i="6" s="1"/>
  <c r="F108" i="6"/>
  <c r="H108" i="6" s="1"/>
  <c r="F109" i="6"/>
  <c r="H109" i="6" s="1"/>
  <c r="F110" i="6"/>
  <c r="H110" i="6" s="1"/>
  <c r="F111" i="6"/>
  <c r="H111" i="6" s="1"/>
  <c r="F112" i="6"/>
  <c r="H112" i="6" s="1"/>
  <c r="F113" i="6"/>
  <c r="H113" i="6" s="1"/>
  <c r="F114" i="6"/>
  <c r="H114" i="6" s="1"/>
  <c r="F115" i="6"/>
  <c r="H115" i="6" s="1"/>
  <c r="F116" i="6"/>
  <c r="H116" i="6" s="1"/>
  <c r="F117" i="6"/>
  <c r="H117" i="6" s="1"/>
  <c r="F118" i="6"/>
  <c r="H118" i="6" s="1"/>
  <c r="F119" i="6"/>
  <c r="H119" i="6" s="1"/>
  <c r="F120" i="6"/>
  <c r="H120" i="6" s="1"/>
  <c r="F121" i="6"/>
  <c r="H121" i="6" s="1"/>
  <c r="F122" i="6"/>
  <c r="H122" i="6" s="1"/>
  <c r="F123" i="6"/>
  <c r="H123" i="6" s="1"/>
  <c r="F124" i="6"/>
  <c r="H124" i="6" s="1"/>
  <c r="F125" i="6"/>
  <c r="H125" i="6" s="1"/>
  <c r="F126" i="6"/>
  <c r="H126" i="6" s="1"/>
  <c r="F127" i="6"/>
  <c r="H127" i="6" s="1"/>
  <c r="F128" i="6"/>
  <c r="H128" i="6" s="1"/>
  <c r="F129" i="6"/>
  <c r="H129" i="6" s="1"/>
  <c r="F130" i="6"/>
  <c r="H130" i="6" s="1"/>
  <c r="F131" i="6"/>
  <c r="H131" i="6" s="1"/>
  <c r="F132" i="6"/>
  <c r="H132" i="6" s="1"/>
  <c r="F133" i="6"/>
  <c r="H133" i="6" s="1"/>
  <c r="F134" i="6"/>
  <c r="H134" i="6" s="1"/>
  <c r="F135" i="6"/>
  <c r="H135" i="6" s="1"/>
  <c r="F136" i="6"/>
  <c r="H136" i="6" s="1"/>
  <c r="F137" i="6"/>
  <c r="H137" i="6" s="1"/>
  <c r="F138" i="6"/>
  <c r="H138" i="6" s="1"/>
  <c r="F139" i="6"/>
  <c r="H139" i="6" s="1"/>
  <c r="F140" i="6"/>
  <c r="H140" i="6" s="1"/>
  <c r="F141" i="6"/>
  <c r="H141" i="6" s="1"/>
  <c r="F142" i="6"/>
  <c r="H142" i="6" s="1"/>
  <c r="F143" i="6"/>
  <c r="H143" i="6" s="1"/>
  <c r="F144" i="6"/>
  <c r="H144" i="6" s="1"/>
  <c r="F145" i="6"/>
  <c r="H145" i="6" s="1"/>
  <c r="F146" i="6"/>
  <c r="H146" i="6" s="1"/>
  <c r="F147" i="6"/>
  <c r="H147" i="6" s="1"/>
  <c r="F148" i="6"/>
  <c r="H148" i="6" s="1"/>
  <c r="F149" i="6"/>
  <c r="H149" i="6" s="1"/>
  <c r="F150" i="6"/>
  <c r="H150" i="6" s="1"/>
  <c r="F151" i="6"/>
  <c r="H151" i="6" s="1"/>
  <c r="F152" i="6"/>
  <c r="H152" i="6" s="1"/>
  <c r="F153" i="6"/>
  <c r="H153" i="6" s="1"/>
  <c r="F154" i="6"/>
  <c r="H154" i="6" s="1"/>
  <c r="F155" i="6"/>
  <c r="H155" i="6" s="1"/>
  <c r="F156" i="6"/>
  <c r="H156" i="6" s="1"/>
  <c r="F157" i="6"/>
  <c r="H157" i="6" s="1"/>
  <c r="F158" i="6"/>
  <c r="H158" i="6" s="1"/>
  <c r="F159" i="6"/>
  <c r="H159" i="6" s="1"/>
  <c r="F160" i="6"/>
  <c r="H160" i="6" s="1"/>
  <c r="F161" i="6"/>
  <c r="H161" i="6" s="1"/>
  <c r="F162" i="6"/>
  <c r="H162" i="6" s="1"/>
  <c r="F163" i="6"/>
  <c r="H163" i="6" s="1"/>
  <c r="F164" i="6"/>
  <c r="H164" i="6" s="1"/>
  <c r="F165" i="6"/>
  <c r="H165" i="6" s="1"/>
  <c r="F166" i="6"/>
  <c r="H166" i="6" s="1"/>
  <c r="F167" i="6"/>
  <c r="H167" i="6" s="1"/>
  <c r="F168" i="6"/>
  <c r="H168" i="6" s="1"/>
  <c r="F169" i="6"/>
  <c r="H169" i="6" s="1"/>
  <c r="F170" i="6"/>
  <c r="H170" i="6" s="1"/>
  <c r="F171" i="6"/>
  <c r="H171" i="6" s="1"/>
  <c r="F172" i="6"/>
  <c r="H172" i="6" s="1"/>
  <c r="F173" i="6"/>
  <c r="H173" i="6" s="1"/>
  <c r="F174" i="6"/>
  <c r="H174" i="6" s="1"/>
  <c r="F175" i="6"/>
  <c r="H175" i="6" s="1"/>
  <c r="F176" i="6"/>
  <c r="H176" i="6" s="1"/>
  <c r="F177" i="6"/>
  <c r="H177" i="6" s="1"/>
  <c r="F178" i="6"/>
  <c r="H178" i="6" s="1"/>
  <c r="F179" i="6"/>
  <c r="H179" i="6" s="1"/>
  <c r="F180" i="6"/>
  <c r="H180" i="6" s="1"/>
  <c r="F181" i="6"/>
  <c r="H181" i="6" s="1"/>
  <c r="F182" i="6"/>
  <c r="H182" i="6" s="1"/>
  <c r="F183" i="6"/>
  <c r="H183" i="6" s="1"/>
  <c r="F184" i="6"/>
  <c r="H184" i="6" s="1"/>
  <c r="F185" i="6"/>
  <c r="H185" i="6" s="1"/>
  <c r="F186" i="6"/>
  <c r="H186" i="6" s="1"/>
  <c r="F187" i="6"/>
  <c r="H187" i="6" s="1"/>
  <c r="F188" i="6"/>
  <c r="H188" i="6" s="1"/>
  <c r="F189" i="6"/>
  <c r="H189" i="6" s="1"/>
  <c r="F190" i="6"/>
  <c r="H190" i="6" s="1"/>
  <c r="F191" i="6"/>
  <c r="H191" i="6" s="1"/>
  <c r="F192" i="6"/>
  <c r="H192" i="6" s="1"/>
  <c r="F193" i="6"/>
  <c r="H193" i="6" s="1"/>
  <c r="F194" i="6"/>
  <c r="H194" i="6" s="1"/>
  <c r="F195" i="6"/>
  <c r="H195" i="6" s="1"/>
  <c r="F196" i="6"/>
  <c r="H196" i="6" s="1"/>
  <c r="F197" i="6"/>
  <c r="H197" i="6" s="1"/>
  <c r="F198" i="6"/>
  <c r="H198" i="6" s="1"/>
  <c r="F199" i="6"/>
  <c r="H199" i="6" s="1"/>
  <c r="F200" i="6"/>
  <c r="H200" i="6" s="1"/>
  <c r="F201" i="6"/>
  <c r="H201" i="6" s="1"/>
  <c r="F202" i="6"/>
  <c r="H202" i="6" s="1"/>
  <c r="F203" i="6"/>
  <c r="H203" i="6" s="1"/>
  <c r="F204" i="6"/>
  <c r="H204" i="6" s="1"/>
  <c r="F205" i="6"/>
  <c r="H205" i="6" s="1"/>
  <c r="F206" i="6"/>
  <c r="H206" i="6" s="1"/>
  <c r="F207" i="6"/>
  <c r="H207" i="6" s="1"/>
  <c r="F208" i="6"/>
  <c r="H208" i="6" s="1"/>
  <c r="F209" i="6"/>
  <c r="H209" i="6" s="1"/>
  <c r="F210" i="6"/>
  <c r="H210" i="6" s="1"/>
  <c r="F211" i="6"/>
  <c r="H211" i="6" s="1"/>
  <c r="F212" i="6"/>
  <c r="H212" i="6" s="1"/>
  <c r="F213" i="6"/>
  <c r="H213" i="6" s="1"/>
  <c r="F214" i="6"/>
  <c r="H214" i="6" s="1"/>
  <c r="F215" i="6"/>
  <c r="H215" i="6" s="1"/>
  <c r="F216" i="6"/>
  <c r="H216" i="6" s="1"/>
  <c r="F217" i="6"/>
  <c r="H217" i="6" s="1"/>
  <c r="F218" i="6"/>
  <c r="H218" i="6" s="1"/>
  <c r="F219" i="6"/>
  <c r="H219" i="6" s="1"/>
  <c r="F220" i="6"/>
  <c r="H220" i="6" s="1"/>
  <c r="F221" i="6"/>
  <c r="H221" i="6" s="1"/>
  <c r="F222" i="6"/>
  <c r="H222" i="6" s="1"/>
  <c r="F223" i="6"/>
  <c r="H223" i="6" s="1"/>
  <c r="F224" i="6"/>
  <c r="H224" i="6" s="1"/>
  <c r="F225" i="6"/>
  <c r="H225" i="6" s="1"/>
  <c r="F226" i="6"/>
  <c r="H226" i="6" s="1"/>
  <c r="F227" i="6"/>
  <c r="H227" i="6" s="1"/>
  <c r="F228" i="6"/>
  <c r="H228" i="6" s="1"/>
  <c r="F229" i="6"/>
  <c r="H229" i="6" s="1"/>
  <c r="F230" i="6"/>
  <c r="H230" i="6" s="1"/>
  <c r="F231" i="6"/>
  <c r="H231" i="6" s="1"/>
  <c r="F232" i="6"/>
  <c r="H232" i="6" s="1"/>
  <c r="F233" i="6"/>
  <c r="H233" i="6" s="1"/>
  <c r="F234" i="6"/>
  <c r="H234" i="6" s="1"/>
  <c r="F235" i="6"/>
  <c r="H235" i="6" s="1"/>
  <c r="F236" i="6"/>
  <c r="H236" i="6" s="1"/>
  <c r="F237" i="6"/>
  <c r="H237" i="6" s="1"/>
  <c r="F238" i="6"/>
  <c r="H238" i="6" s="1"/>
  <c r="F239" i="6"/>
  <c r="H239" i="6" s="1"/>
  <c r="F240" i="6"/>
  <c r="H240" i="6" s="1"/>
  <c r="F241" i="6"/>
  <c r="H241" i="6" s="1"/>
  <c r="F242" i="6"/>
  <c r="H242" i="6" s="1"/>
  <c r="F243" i="6"/>
  <c r="H243" i="6" s="1"/>
  <c r="F244" i="6"/>
  <c r="H244" i="6" s="1"/>
  <c r="F245" i="6"/>
  <c r="H245" i="6" s="1"/>
  <c r="F246" i="6"/>
  <c r="H246" i="6" s="1"/>
  <c r="F247" i="6"/>
  <c r="H247" i="6" s="1"/>
  <c r="F248" i="6"/>
  <c r="H248" i="6" s="1"/>
  <c r="F249" i="6"/>
  <c r="H249" i="6" s="1"/>
  <c r="F250" i="6"/>
  <c r="H250" i="6" s="1"/>
  <c r="F251" i="6"/>
  <c r="H251" i="6" s="1"/>
  <c r="F252" i="6"/>
  <c r="H252" i="6" s="1"/>
  <c r="F253" i="6"/>
  <c r="H253" i="6" s="1"/>
  <c r="F254" i="6"/>
  <c r="H254" i="6" s="1"/>
  <c r="F255" i="6"/>
  <c r="H255" i="6" s="1"/>
  <c r="F256" i="6"/>
  <c r="H256" i="6" s="1"/>
  <c r="F257" i="6"/>
  <c r="H257" i="6" s="1"/>
  <c r="F258" i="6"/>
  <c r="H258" i="6" s="1"/>
  <c r="F259" i="6"/>
  <c r="H259" i="6" s="1"/>
  <c r="F260" i="6"/>
  <c r="H260" i="6" s="1"/>
  <c r="F261" i="6"/>
  <c r="H261" i="6" s="1"/>
  <c r="F262" i="6"/>
  <c r="H262" i="6" s="1"/>
  <c r="F263" i="6"/>
  <c r="H263" i="6" s="1"/>
  <c r="F264" i="6"/>
  <c r="H264" i="6" s="1"/>
  <c r="F265" i="6"/>
  <c r="H265" i="6" s="1"/>
  <c r="F266" i="6"/>
  <c r="H266" i="6" s="1"/>
  <c r="F267" i="6"/>
  <c r="H267" i="6" s="1"/>
  <c r="F268" i="6"/>
  <c r="H268" i="6" s="1"/>
  <c r="F269" i="6"/>
  <c r="H269" i="6" s="1"/>
  <c r="F270" i="6"/>
  <c r="H270" i="6" s="1"/>
  <c r="F271" i="6"/>
  <c r="H271" i="6" s="1"/>
  <c r="F272" i="6"/>
  <c r="H272" i="6" s="1"/>
  <c r="F273" i="6"/>
  <c r="H273" i="6" s="1"/>
  <c r="F274" i="6"/>
  <c r="H274" i="6" s="1"/>
  <c r="F275" i="6"/>
  <c r="H275" i="6" s="1"/>
  <c r="F276" i="6"/>
  <c r="H276" i="6" s="1"/>
  <c r="F277" i="6"/>
  <c r="H277" i="6" s="1"/>
  <c r="F278" i="6"/>
  <c r="H278" i="6" s="1"/>
  <c r="F279" i="6"/>
  <c r="H279" i="6" s="1"/>
  <c r="F280" i="6"/>
  <c r="H280" i="6" s="1"/>
  <c r="F281" i="6"/>
  <c r="H281" i="6" s="1"/>
  <c r="F282" i="6"/>
  <c r="H282" i="6" s="1"/>
  <c r="F283" i="6"/>
  <c r="H283" i="6" s="1"/>
  <c r="F284" i="6"/>
  <c r="H284" i="6" s="1"/>
  <c r="F285" i="6"/>
  <c r="H285" i="6" s="1"/>
  <c r="F286" i="6"/>
  <c r="H286" i="6" s="1"/>
  <c r="F287" i="6"/>
  <c r="H287" i="6" s="1"/>
  <c r="F288" i="6"/>
  <c r="H288" i="6" s="1"/>
  <c r="F289" i="6"/>
  <c r="H289" i="6" s="1"/>
  <c r="F290" i="6"/>
  <c r="H290" i="6" s="1"/>
  <c r="F291" i="6"/>
  <c r="H291" i="6" s="1"/>
  <c r="F292" i="6"/>
  <c r="H292" i="6" s="1"/>
  <c r="F293" i="6"/>
  <c r="H293" i="6" s="1"/>
  <c r="F294" i="6"/>
  <c r="H294" i="6" s="1"/>
  <c r="F295" i="6"/>
  <c r="H295" i="6" s="1"/>
  <c r="F296" i="6"/>
  <c r="H296" i="6" s="1"/>
  <c r="F297" i="6"/>
  <c r="H297" i="6" s="1"/>
  <c r="F298" i="6"/>
  <c r="H298" i="6" s="1"/>
  <c r="F299" i="6"/>
  <c r="H299" i="6" s="1"/>
  <c r="F300" i="6"/>
  <c r="H300" i="6" s="1"/>
  <c r="F301" i="6"/>
  <c r="H301" i="6" s="1"/>
  <c r="F302" i="6"/>
  <c r="H302" i="6" s="1"/>
  <c r="F303" i="6"/>
  <c r="H303" i="6" s="1"/>
  <c r="F304" i="6"/>
  <c r="H304" i="6" s="1"/>
  <c r="F305" i="6"/>
  <c r="H305" i="6" s="1"/>
  <c r="F306" i="6"/>
  <c r="H306" i="6" s="1"/>
  <c r="F307" i="6"/>
  <c r="H307" i="6" s="1"/>
  <c r="F308" i="6"/>
  <c r="H308" i="6" s="1"/>
  <c r="F309" i="6"/>
  <c r="H309" i="6" s="1"/>
  <c r="F310" i="6"/>
  <c r="H310" i="6" s="1"/>
  <c r="F311" i="6"/>
  <c r="H311" i="6" s="1"/>
  <c r="F312" i="6"/>
  <c r="H312" i="6" s="1"/>
  <c r="F313" i="6"/>
  <c r="H313" i="6" s="1"/>
  <c r="F314" i="6"/>
  <c r="H314" i="6" s="1"/>
  <c r="F315" i="6"/>
  <c r="H315" i="6" s="1"/>
  <c r="F316" i="6"/>
  <c r="H316" i="6" s="1"/>
  <c r="F317" i="6"/>
  <c r="H317" i="6" s="1"/>
  <c r="F318" i="6"/>
  <c r="H318" i="6" s="1"/>
  <c r="F319" i="6"/>
  <c r="H319" i="6" s="1"/>
  <c r="F320" i="6"/>
  <c r="H320" i="6" s="1"/>
  <c r="F321" i="6"/>
  <c r="H321" i="6" s="1"/>
  <c r="F322" i="6"/>
  <c r="H322" i="6" s="1"/>
  <c r="F323" i="6"/>
  <c r="H323" i="6" s="1"/>
  <c r="F324" i="6"/>
  <c r="H324" i="6" s="1"/>
  <c r="F325" i="6"/>
  <c r="H325" i="6" s="1"/>
  <c r="F326" i="6"/>
  <c r="H326" i="6" s="1"/>
  <c r="F327" i="6"/>
  <c r="H327" i="6" s="1"/>
  <c r="F328" i="6"/>
  <c r="H328" i="6" s="1"/>
  <c r="F329" i="6"/>
  <c r="H329" i="6" s="1"/>
  <c r="F330" i="6"/>
  <c r="H330" i="6" s="1"/>
  <c r="F331" i="6"/>
  <c r="H331" i="6" s="1"/>
  <c r="F332" i="6"/>
  <c r="H332" i="6" s="1"/>
  <c r="F333" i="6"/>
  <c r="H333" i="6" s="1"/>
  <c r="F334" i="6"/>
  <c r="H334" i="6" s="1"/>
  <c r="F335" i="6"/>
  <c r="H335" i="6" s="1"/>
  <c r="F336" i="6"/>
  <c r="H336" i="6" s="1"/>
  <c r="F337" i="6"/>
  <c r="H337" i="6" s="1"/>
  <c r="F338" i="6"/>
  <c r="H338" i="6" s="1"/>
  <c r="F339" i="6"/>
  <c r="H339" i="6" s="1"/>
  <c r="F340" i="6"/>
  <c r="H340" i="6" s="1"/>
  <c r="F341" i="6"/>
  <c r="H341" i="6" s="1"/>
  <c r="F342" i="6"/>
  <c r="H342" i="6" s="1"/>
  <c r="F343" i="6"/>
  <c r="H343" i="6" s="1"/>
  <c r="F344" i="6"/>
  <c r="H344" i="6" s="1"/>
  <c r="F345" i="6"/>
  <c r="H345" i="6" s="1"/>
  <c r="F346" i="6"/>
  <c r="H346" i="6" s="1"/>
  <c r="F347" i="6"/>
  <c r="H347" i="6" s="1"/>
  <c r="F348" i="6"/>
  <c r="H348" i="6" s="1"/>
  <c r="F349" i="6"/>
  <c r="H349" i="6" s="1"/>
  <c r="F350" i="6"/>
  <c r="H350" i="6" s="1"/>
  <c r="F351" i="6"/>
  <c r="H351" i="6" s="1"/>
  <c r="F352" i="6"/>
  <c r="H352" i="6" s="1"/>
  <c r="F353" i="6"/>
  <c r="H353" i="6" s="1"/>
  <c r="F354" i="6"/>
  <c r="H354" i="6" s="1"/>
  <c r="F355" i="6"/>
  <c r="H355" i="6" s="1"/>
  <c r="F356" i="6"/>
  <c r="H356" i="6" s="1"/>
  <c r="F357" i="6"/>
  <c r="H357" i="6" s="1"/>
  <c r="F358" i="6"/>
  <c r="H358" i="6" s="1"/>
  <c r="F359" i="6"/>
  <c r="H359" i="6" s="1"/>
  <c r="F360" i="6"/>
  <c r="H360" i="6" s="1"/>
  <c r="F361" i="6"/>
  <c r="H361" i="6" s="1"/>
  <c r="F362" i="6"/>
  <c r="H362" i="6" s="1"/>
  <c r="F363" i="6"/>
  <c r="H363" i="6" s="1"/>
  <c r="F364" i="6"/>
  <c r="H364" i="6" s="1"/>
  <c r="F365" i="6"/>
  <c r="H365" i="6" s="1"/>
  <c r="F366" i="6"/>
  <c r="H366" i="6" s="1"/>
  <c r="F367" i="6"/>
  <c r="H367" i="6" s="1"/>
  <c r="F368" i="6"/>
  <c r="H368" i="6" s="1"/>
  <c r="F369" i="6"/>
  <c r="H369" i="6" s="1"/>
  <c r="F370" i="6"/>
  <c r="H370" i="6" s="1"/>
  <c r="F371" i="6"/>
  <c r="H371" i="6" s="1"/>
  <c r="F372" i="6"/>
  <c r="H372" i="6" s="1"/>
  <c r="F373" i="6"/>
  <c r="H373" i="6" s="1"/>
  <c r="F374" i="6"/>
  <c r="H374" i="6" s="1"/>
  <c r="F375" i="6"/>
  <c r="H375" i="6" s="1"/>
  <c r="F376" i="6"/>
  <c r="H376" i="6" s="1"/>
  <c r="F377" i="6"/>
  <c r="H377" i="6" s="1"/>
  <c r="F378" i="6"/>
  <c r="H378" i="6" s="1"/>
  <c r="F379" i="6"/>
  <c r="H379" i="6" s="1"/>
  <c r="F380" i="6"/>
  <c r="H380" i="6" s="1"/>
  <c r="F381" i="6"/>
  <c r="H381" i="6" s="1"/>
  <c r="F382" i="6"/>
  <c r="H382" i="6" s="1"/>
  <c r="F383" i="6"/>
  <c r="H383" i="6" s="1"/>
  <c r="F384" i="6"/>
  <c r="H384" i="6" s="1"/>
  <c r="F385" i="6"/>
  <c r="H385" i="6" s="1"/>
  <c r="F386" i="6"/>
  <c r="H386" i="6" s="1"/>
  <c r="F387" i="6"/>
  <c r="H387" i="6" s="1"/>
  <c r="F388" i="6"/>
  <c r="H388" i="6" s="1"/>
  <c r="F389" i="6"/>
  <c r="H389" i="6" s="1"/>
  <c r="F390" i="6"/>
  <c r="H390" i="6" s="1"/>
  <c r="F391" i="6"/>
  <c r="H391" i="6" s="1"/>
  <c r="F392" i="6"/>
  <c r="H392" i="6" s="1"/>
  <c r="F393" i="6"/>
  <c r="H393" i="6" s="1"/>
  <c r="F394" i="6"/>
  <c r="H394" i="6" s="1"/>
  <c r="F395" i="6"/>
  <c r="H395" i="6" s="1"/>
  <c r="F396" i="6"/>
  <c r="H396" i="6" s="1"/>
  <c r="F397" i="6"/>
  <c r="H397" i="6" s="1"/>
  <c r="F398" i="6"/>
  <c r="H398" i="6" s="1"/>
  <c r="F399" i="6"/>
  <c r="H399" i="6" s="1"/>
  <c r="F400" i="6"/>
  <c r="H400" i="6" s="1"/>
  <c r="F401" i="6"/>
  <c r="H401" i="6" s="1"/>
  <c r="F402" i="6"/>
  <c r="H402" i="6" s="1"/>
  <c r="F403" i="6"/>
  <c r="H403" i="6" s="1"/>
  <c r="F404" i="6"/>
  <c r="H404" i="6" s="1"/>
  <c r="F405" i="6"/>
  <c r="H405" i="6" s="1"/>
  <c r="F406" i="6"/>
  <c r="H406" i="6" s="1"/>
  <c r="F407" i="6"/>
  <c r="H407" i="6" s="1"/>
  <c r="F408" i="6"/>
  <c r="H408" i="6" s="1"/>
  <c r="F409" i="6"/>
  <c r="H409" i="6" s="1"/>
  <c r="F410" i="6"/>
  <c r="H410" i="6" s="1"/>
  <c r="F411" i="6"/>
  <c r="H411" i="6" s="1"/>
  <c r="F412" i="6"/>
  <c r="H412" i="6" s="1"/>
  <c r="F413" i="6"/>
  <c r="H413" i="6" s="1"/>
  <c r="F414" i="6"/>
  <c r="H414" i="6" s="1"/>
  <c r="F415" i="6"/>
  <c r="H415" i="6" s="1"/>
  <c r="F416" i="6"/>
  <c r="H416" i="6" s="1"/>
  <c r="F417" i="6"/>
  <c r="H417" i="6" s="1"/>
  <c r="F418" i="6"/>
  <c r="H418" i="6" s="1"/>
  <c r="F419" i="6"/>
  <c r="H419" i="6" s="1"/>
  <c r="F420" i="6"/>
  <c r="H420" i="6" s="1"/>
  <c r="F421" i="6"/>
  <c r="H421" i="6" s="1"/>
  <c r="F422" i="6"/>
  <c r="H422" i="6" s="1"/>
  <c r="F423" i="6"/>
  <c r="H423" i="6" s="1"/>
  <c r="F424" i="6"/>
  <c r="H424" i="6" s="1"/>
  <c r="F425" i="6"/>
  <c r="H425" i="6" s="1"/>
  <c r="F426" i="6"/>
  <c r="H426" i="6" s="1"/>
  <c r="F427" i="6"/>
  <c r="H427" i="6" s="1"/>
  <c r="F428" i="6"/>
  <c r="H428" i="6" s="1"/>
  <c r="F429" i="6"/>
  <c r="H429" i="6" s="1"/>
  <c r="F430" i="6"/>
  <c r="H430" i="6" s="1"/>
  <c r="F431" i="6"/>
  <c r="H431" i="6" s="1"/>
  <c r="F432" i="6"/>
  <c r="H432" i="6" s="1"/>
  <c r="F433" i="6"/>
  <c r="H433" i="6" s="1"/>
  <c r="F434" i="6"/>
  <c r="H434" i="6" s="1"/>
  <c r="F435" i="6"/>
  <c r="H435" i="6" s="1"/>
  <c r="F436" i="6"/>
  <c r="H436" i="6" s="1"/>
  <c r="F437" i="6"/>
  <c r="H437" i="6" s="1"/>
  <c r="F438" i="6"/>
  <c r="H438" i="6" s="1"/>
  <c r="F439" i="6"/>
  <c r="H439" i="6" s="1"/>
  <c r="F440" i="6"/>
  <c r="H440" i="6" s="1"/>
  <c r="F441" i="6"/>
  <c r="H441" i="6" s="1"/>
  <c r="F442" i="6"/>
  <c r="H442" i="6" s="1"/>
  <c r="F443" i="6"/>
  <c r="H443" i="6" s="1"/>
  <c r="F444" i="6"/>
  <c r="H444" i="6" s="1"/>
  <c r="F445" i="6"/>
  <c r="H445" i="6" s="1"/>
  <c r="F446" i="6"/>
  <c r="H446" i="6" s="1"/>
  <c r="F447" i="6"/>
  <c r="H447" i="6" s="1"/>
  <c r="F448" i="6"/>
  <c r="H448" i="6" s="1"/>
  <c r="F449" i="6"/>
  <c r="H449" i="6" s="1"/>
  <c r="F450" i="6"/>
  <c r="H450" i="6" s="1"/>
  <c r="F451" i="6"/>
  <c r="H451" i="6" s="1"/>
  <c r="F452" i="6"/>
  <c r="H452" i="6" s="1"/>
  <c r="F453" i="6"/>
  <c r="H453" i="6" s="1"/>
  <c r="F454" i="6"/>
  <c r="H454" i="6" s="1"/>
  <c r="F455" i="6"/>
  <c r="H455" i="6" s="1"/>
  <c r="F456" i="6"/>
  <c r="H456" i="6" s="1"/>
  <c r="F457" i="6"/>
  <c r="H457" i="6" s="1"/>
  <c r="F458" i="6"/>
  <c r="H458" i="6" s="1"/>
  <c r="F459" i="6"/>
  <c r="H459" i="6" s="1"/>
  <c r="F460" i="6"/>
  <c r="H460" i="6" s="1"/>
  <c r="F461" i="6"/>
  <c r="H461" i="6" s="1"/>
  <c r="F462" i="6"/>
  <c r="H462" i="6" s="1"/>
  <c r="F463" i="6"/>
  <c r="H463" i="6" s="1"/>
  <c r="F464" i="6"/>
  <c r="H464" i="6" s="1"/>
  <c r="F465" i="6"/>
  <c r="H465" i="6" s="1"/>
  <c r="F466" i="6"/>
  <c r="H466" i="6" s="1"/>
  <c r="F467" i="6"/>
  <c r="H467" i="6" s="1"/>
  <c r="F468" i="6"/>
  <c r="H468" i="6" s="1"/>
  <c r="F469" i="6"/>
  <c r="H469" i="6" s="1"/>
  <c r="F470" i="6"/>
  <c r="H470" i="6" s="1"/>
  <c r="F471" i="6"/>
  <c r="H471" i="6" s="1"/>
  <c r="F472" i="6"/>
  <c r="H472" i="6" s="1"/>
  <c r="F473" i="6"/>
  <c r="H473" i="6" s="1"/>
  <c r="F474" i="6"/>
  <c r="H474" i="6" s="1"/>
  <c r="F475" i="6"/>
  <c r="H475" i="6" s="1"/>
  <c r="F476" i="6"/>
  <c r="H476" i="6" s="1"/>
  <c r="F477" i="6"/>
  <c r="H477" i="6" s="1"/>
  <c r="F478" i="6"/>
  <c r="H478" i="6" s="1"/>
  <c r="F479" i="6"/>
  <c r="H479" i="6" s="1"/>
  <c r="F480" i="6"/>
  <c r="H480" i="6" s="1"/>
  <c r="F481" i="6"/>
  <c r="H481" i="6" s="1"/>
  <c r="F482" i="6"/>
  <c r="H482" i="6" s="1"/>
  <c r="F483" i="6"/>
  <c r="H483" i="6" s="1"/>
  <c r="F484" i="6"/>
  <c r="H484" i="6" s="1"/>
  <c r="F485" i="6"/>
  <c r="H485" i="6" s="1"/>
  <c r="F486" i="6"/>
  <c r="H486" i="6" s="1"/>
  <c r="F487" i="6"/>
  <c r="H487" i="6" s="1"/>
  <c r="F488" i="6"/>
  <c r="H488" i="6" s="1"/>
  <c r="F489" i="6"/>
  <c r="H489" i="6" s="1"/>
  <c r="F490" i="6"/>
  <c r="H490" i="6" s="1"/>
  <c r="F491" i="6"/>
  <c r="H491" i="6" s="1"/>
  <c r="F492" i="6"/>
  <c r="H492" i="6" s="1"/>
  <c r="F493" i="6"/>
  <c r="H493" i="6" s="1"/>
  <c r="F494" i="6"/>
  <c r="H494" i="6" s="1"/>
  <c r="F495" i="6"/>
  <c r="H495" i="6" s="1"/>
  <c r="F496" i="6"/>
  <c r="H496" i="6" s="1"/>
  <c r="F497" i="6"/>
  <c r="H497" i="6" s="1"/>
  <c r="F498" i="6"/>
  <c r="H498" i="6" s="1"/>
  <c r="F499" i="6"/>
  <c r="H499" i="6" s="1"/>
  <c r="F500" i="6"/>
  <c r="H500" i="6" s="1"/>
  <c r="F501" i="6"/>
  <c r="H501" i="6" s="1"/>
  <c r="F502" i="6"/>
  <c r="H502" i="6" s="1"/>
  <c r="F503" i="6"/>
  <c r="H503" i="6" s="1"/>
  <c r="F504" i="6"/>
  <c r="H504" i="6" s="1"/>
  <c r="F505" i="6"/>
  <c r="H505" i="6" s="1"/>
  <c r="F506" i="6"/>
  <c r="H506" i="6" s="1"/>
  <c r="F507" i="6"/>
  <c r="H507" i="6" s="1"/>
  <c r="F508" i="6"/>
  <c r="H508" i="6" s="1"/>
  <c r="F509" i="6"/>
  <c r="H509" i="6" s="1"/>
  <c r="F510" i="6"/>
  <c r="H510" i="6" s="1"/>
  <c r="F511" i="6"/>
  <c r="H511" i="6" s="1"/>
  <c r="F512" i="6"/>
  <c r="H512" i="6" s="1"/>
  <c r="F513" i="6"/>
  <c r="H513" i="6" s="1"/>
  <c r="F514" i="6"/>
  <c r="H514" i="6" s="1"/>
  <c r="F515" i="6"/>
  <c r="H515" i="6" s="1"/>
  <c r="F516" i="6"/>
  <c r="H516" i="6" s="1"/>
  <c r="F517" i="6"/>
  <c r="H517" i="6" s="1"/>
  <c r="F518" i="6"/>
  <c r="H518" i="6" s="1"/>
  <c r="F519" i="6"/>
  <c r="H519" i="6" s="1"/>
  <c r="F520" i="6"/>
  <c r="H520" i="6" s="1"/>
  <c r="F521" i="6"/>
  <c r="H521" i="6" s="1"/>
  <c r="F522" i="6"/>
  <c r="H522" i="6" s="1"/>
  <c r="F523" i="6"/>
  <c r="H523" i="6" s="1"/>
  <c r="F524" i="6"/>
  <c r="H524" i="6" s="1"/>
  <c r="F525" i="6"/>
  <c r="H525" i="6" s="1"/>
  <c r="F526" i="6"/>
  <c r="H526" i="6" s="1"/>
  <c r="F527" i="6"/>
  <c r="H527" i="6" s="1"/>
  <c r="F528" i="6"/>
  <c r="H528" i="6" s="1"/>
  <c r="F529" i="6"/>
  <c r="H529" i="6" s="1"/>
  <c r="F530" i="6"/>
  <c r="H530" i="6" s="1"/>
  <c r="F531" i="6"/>
  <c r="H531" i="6" s="1"/>
  <c r="F532" i="6"/>
  <c r="H532" i="6" s="1"/>
  <c r="F533" i="6"/>
  <c r="H533" i="6" s="1"/>
  <c r="F534" i="6"/>
  <c r="H534" i="6" s="1"/>
  <c r="F535" i="6"/>
  <c r="H535" i="6" s="1"/>
  <c r="F536" i="6"/>
  <c r="H536" i="6" s="1"/>
  <c r="F537" i="6"/>
  <c r="H537" i="6" s="1"/>
  <c r="F538" i="6"/>
  <c r="H538" i="6" s="1"/>
  <c r="F539" i="6"/>
  <c r="H539" i="6" s="1"/>
  <c r="F540" i="6"/>
  <c r="H540" i="6" s="1"/>
  <c r="F541" i="6"/>
  <c r="F542" i="6"/>
  <c r="H542" i="6" s="1"/>
  <c r="F543" i="6"/>
  <c r="H543" i="6" s="1"/>
  <c r="F544" i="6"/>
  <c r="H544" i="6" s="1"/>
  <c r="F545" i="6"/>
  <c r="F546" i="6"/>
  <c r="H546" i="6" s="1"/>
  <c r="F547" i="6"/>
  <c r="H547" i="6" s="1"/>
  <c r="F548" i="6"/>
  <c r="H548" i="6" s="1"/>
  <c r="F549" i="6"/>
  <c r="F550" i="6"/>
  <c r="H550" i="6" s="1"/>
  <c r="F551" i="6"/>
  <c r="H551" i="6" s="1"/>
  <c r="F552" i="6"/>
  <c r="H552" i="6" s="1"/>
  <c r="F553" i="6"/>
  <c r="F554" i="6"/>
  <c r="H554" i="6" s="1"/>
  <c r="F555" i="6"/>
  <c r="H555" i="6" s="1"/>
  <c r="F556" i="6"/>
  <c r="H556" i="6" s="1"/>
  <c r="F557" i="6"/>
  <c r="F558" i="6"/>
  <c r="H558" i="6" s="1"/>
  <c r="F559" i="6"/>
  <c r="H559" i="6" s="1"/>
  <c r="F560" i="6"/>
  <c r="H560" i="6" s="1"/>
  <c r="F561" i="6"/>
  <c r="F562" i="6"/>
  <c r="H562" i="6" s="1"/>
  <c r="F563" i="6"/>
  <c r="H563" i="6" s="1"/>
  <c r="F564" i="6"/>
  <c r="H564" i="6" s="1"/>
  <c r="F565" i="6"/>
  <c r="F566" i="6"/>
  <c r="H566" i="6" s="1"/>
  <c r="F567" i="6"/>
  <c r="H567" i="6" s="1"/>
  <c r="F568" i="6"/>
  <c r="H568" i="6" s="1"/>
  <c r="F569" i="6"/>
  <c r="F570" i="6"/>
  <c r="H570" i="6" s="1"/>
  <c r="F571" i="6"/>
  <c r="H571" i="6" s="1"/>
  <c r="F572" i="6"/>
  <c r="H572" i="6" s="1"/>
  <c r="F573" i="6"/>
  <c r="F574" i="6"/>
  <c r="H574" i="6" s="1"/>
  <c r="F575" i="6"/>
  <c r="H575" i="6" s="1"/>
  <c r="F576" i="6"/>
  <c r="H576" i="6" s="1"/>
  <c r="F577" i="6"/>
  <c r="F578" i="6"/>
  <c r="H578" i="6" s="1"/>
  <c r="F579" i="6"/>
  <c r="H579" i="6" s="1"/>
  <c r="F580" i="6"/>
  <c r="H580" i="6" s="1"/>
  <c r="F581" i="6"/>
  <c r="F582" i="6"/>
  <c r="H582" i="6" s="1"/>
  <c r="F583" i="6"/>
  <c r="H583" i="6" s="1"/>
  <c r="F584" i="6"/>
  <c r="H584" i="6" s="1"/>
  <c r="F585" i="6"/>
  <c r="F586" i="6"/>
  <c r="H586" i="6" s="1"/>
  <c r="F587" i="6"/>
  <c r="H587" i="6" s="1"/>
  <c r="F588" i="6"/>
  <c r="H588" i="6" s="1"/>
  <c r="F589" i="6"/>
  <c r="F590" i="6"/>
  <c r="H590" i="6" s="1"/>
  <c r="F591" i="6"/>
  <c r="H591" i="6" s="1"/>
  <c r="F592" i="6"/>
  <c r="H592" i="6" s="1"/>
  <c r="F593" i="6"/>
  <c r="F594" i="6"/>
  <c r="H594" i="6" s="1"/>
  <c r="F595" i="6"/>
  <c r="H595" i="6" s="1"/>
  <c r="F596" i="6"/>
  <c r="H596" i="6" s="1"/>
  <c r="F597" i="6"/>
  <c r="F598" i="6"/>
  <c r="H598" i="6" s="1"/>
  <c r="F599" i="6"/>
  <c r="H599" i="6" s="1"/>
  <c r="F600" i="6"/>
  <c r="H600" i="6" s="1"/>
  <c r="F601" i="6"/>
  <c r="F602" i="6"/>
  <c r="H602" i="6" s="1"/>
  <c r="F603" i="6"/>
  <c r="H603" i="6" s="1"/>
  <c r="F604" i="6"/>
  <c r="H604" i="6" s="1"/>
  <c r="F605" i="6"/>
  <c r="F606" i="6"/>
  <c r="H606" i="6" s="1"/>
  <c r="F607" i="6"/>
  <c r="H607" i="6" s="1"/>
  <c r="F608" i="6"/>
  <c r="H608" i="6" s="1"/>
  <c r="F609" i="6"/>
  <c r="F610" i="6"/>
  <c r="H610" i="6" s="1"/>
  <c r="F611" i="6"/>
  <c r="H611" i="6" s="1"/>
  <c r="F612" i="6"/>
  <c r="H612" i="6" s="1"/>
  <c r="F613" i="6"/>
  <c r="F614" i="6"/>
  <c r="H614" i="6" s="1"/>
  <c r="F615" i="6"/>
  <c r="H615" i="6" s="1"/>
  <c r="F616" i="6"/>
  <c r="H616" i="6" s="1"/>
  <c r="F617" i="6"/>
  <c r="F618" i="6"/>
  <c r="H618" i="6" s="1"/>
  <c r="F619" i="6"/>
  <c r="H619" i="6" s="1"/>
  <c r="F620" i="6"/>
  <c r="H620" i="6" s="1"/>
  <c r="F621" i="6"/>
  <c r="F622" i="6"/>
  <c r="H622" i="6" s="1"/>
  <c r="F623" i="6"/>
  <c r="H623" i="6" s="1"/>
  <c r="F624" i="6"/>
  <c r="H624" i="6" s="1"/>
  <c r="F625" i="6"/>
  <c r="F626" i="6"/>
  <c r="H626" i="6" s="1"/>
  <c r="F627" i="6"/>
  <c r="H627" i="6" s="1"/>
  <c r="F628" i="6"/>
  <c r="H628" i="6" s="1"/>
  <c r="F629" i="6"/>
  <c r="F630" i="6"/>
  <c r="H630" i="6" s="1"/>
  <c r="F631" i="6"/>
  <c r="H631" i="6" s="1"/>
  <c r="F632" i="6"/>
  <c r="H632" i="6" s="1"/>
  <c r="F633" i="6"/>
  <c r="F634" i="6"/>
  <c r="H634" i="6" s="1"/>
  <c r="F635" i="6"/>
  <c r="H635" i="6" s="1"/>
  <c r="F636" i="6"/>
  <c r="H636" i="6" s="1"/>
  <c r="F637" i="6"/>
  <c r="F638" i="6"/>
  <c r="H638" i="6" s="1"/>
  <c r="F639" i="6"/>
  <c r="H639" i="6" s="1"/>
  <c r="F640" i="6"/>
  <c r="H640" i="6" s="1"/>
  <c r="F641" i="6"/>
  <c r="F642" i="6"/>
  <c r="H642" i="6" s="1"/>
  <c r="F643" i="6"/>
  <c r="H643" i="6" s="1"/>
  <c r="F644" i="6"/>
  <c r="H644" i="6" s="1"/>
  <c r="F645" i="6"/>
  <c r="F646" i="6"/>
  <c r="H646" i="6" s="1"/>
  <c r="F647" i="6"/>
  <c r="H647" i="6" s="1"/>
  <c r="F648" i="6"/>
  <c r="H648" i="6" s="1"/>
  <c r="F649" i="6"/>
  <c r="F650" i="6"/>
  <c r="F651" i="6"/>
  <c r="H651" i="6" s="1"/>
  <c r="F652" i="6"/>
  <c r="H652" i="6" s="1"/>
  <c r="F653" i="6"/>
  <c r="F654" i="6"/>
  <c r="F655" i="6"/>
  <c r="H655" i="6" s="1"/>
  <c r="F656" i="6"/>
  <c r="H656" i="6" s="1"/>
  <c r="F657" i="6"/>
  <c r="F658" i="6"/>
  <c r="F659" i="6"/>
  <c r="H659" i="6" s="1"/>
  <c r="F660" i="6"/>
  <c r="H660" i="6" s="1"/>
  <c r="F661" i="6"/>
  <c r="F662" i="6"/>
  <c r="F663" i="6"/>
  <c r="H663" i="6" s="1"/>
  <c r="F664" i="6"/>
  <c r="H664" i="6" s="1"/>
  <c r="F665" i="6"/>
  <c r="F666" i="6"/>
  <c r="F667" i="6"/>
  <c r="H667" i="6" s="1"/>
  <c r="F668" i="6"/>
  <c r="H668" i="6" s="1"/>
  <c r="F669" i="6"/>
  <c r="F670" i="6"/>
  <c r="F671" i="6"/>
  <c r="H671" i="6" s="1"/>
  <c r="F672" i="6"/>
  <c r="H672" i="6" s="1"/>
  <c r="F673" i="6"/>
  <c r="F674" i="6"/>
  <c r="F675" i="6"/>
  <c r="H675" i="6" s="1"/>
  <c r="F676" i="6"/>
  <c r="F677" i="6"/>
  <c r="F678" i="6"/>
  <c r="F679" i="6"/>
  <c r="H679" i="6" s="1"/>
  <c r="F680" i="6"/>
  <c r="F681" i="6"/>
  <c r="F682" i="6"/>
  <c r="F683" i="6"/>
  <c r="F684" i="6"/>
  <c r="F685" i="6"/>
  <c r="F686" i="6"/>
  <c r="F687" i="6"/>
  <c r="F688" i="6"/>
  <c r="F6" i="6"/>
  <c r="B8" i="6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263" i="6" s="1"/>
  <c r="B264" i="6" s="1"/>
  <c r="B265" i="6" s="1"/>
  <c r="B266" i="6" s="1"/>
  <c r="B267" i="6" s="1"/>
  <c r="B268" i="6" s="1"/>
  <c r="B269" i="6" s="1"/>
  <c r="B270" i="6" s="1"/>
  <c r="B271" i="6" s="1"/>
  <c r="B272" i="6" s="1"/>
  <c r="B273" i="6" s="1"/>
  <c r="B274" i="6" s="1"/>
  <c r="B275" i="6" s="1"/>
  <c r="B276" i="6" s="1"/>
  <c r="B277" i="6" s="1"/>
  <c r="B278" i="6" s="1"/>
  <c r="B279" i="6" s="1"/>
  <c r="B280" i="6" s="1"/>
  <c r="B281" i="6" s="1"/>
  <c r="B282" i="6" s="1"/>
  <c r="B283" i="6" s="1"/>
  <c r="B284" i="6" s="1"/>
  <c r="B285" i="6" s="1"/>
  <c r="B286" i="6" s="1"/>
  <c r="B287" i="6" s="1"/>
  <c r="B288" i="6" s="1"/>
  <c r="B289" i="6" s="1"/>
  <c r="B290" i="6" s="1"/>
  <c r="B291" i="6" s="1"/>
  <c r="B292" i="6" s="1"/>
  <c r="B293" i="6" s="1"/>
  <c r="B294" i="6" s="1"/>
  <c r="B295" i="6" s="1"/>
  <c r="B296" i="6" s="1"/>
  <c r="B297" i="6" s="1"/>
  <c r="B298" i="6" s="1"/>
  <c r="B299" i="6" s="1"/>
  <c r="B300" i="6" s="1"/>
  <c r="B301" i="6" s="1"/>
  <c r="B302" i="6" s="1"/>
  <c r="B303" i="6" s="1"/>
  <c r="B304" i="6" s="1"/>
  <c r="B305" i="6" s="1"/>
  <c r="B306" i="6" s="1"/>
  <c r="B307" i="6" s="1"/>
  <c r="B308" i="6" s="1"/>
  <c r="B309" i="6" s="1"/>
  <c r="B310" i="6" s="1"/>
  <c r="B311" i="6" s="1"/>
  <c r="B312" i="6" s="1"/>
  <c r="B313" i="6" s="1"/>
  <c r="B314" i="6" s="1"/>
  <c r="B315" i="6" s="1"/>
  <c r="B316" i="6" s="1"/>
  <c r="B317" i="6" s="1"/>
  <c r="B318" i="6" s="1"/>
  <c r="B319" i="6" s="1"/>
  <c r="B320" i="6" s="1"/>
  <c r="B321" i="6" s="1"/>
  <c r="B322" i="6" s="1"/>
  <c r="B323" i="6" s="1"/>
  <c r="B324" i="6" s="1"/>
  <c r="B325" i="6" s="1"/>
  <c r="B326" i="6" s="1"/>
  <c r="B327" i="6" s="1"/>
  <c r="B328" i="6" s="1"/>
  <c r="B329" i="6" s="1"/>
  <c r="B330" i="6" s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s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379" i="6" s="1"/>
  <c r="B380" i="6" s="1"/>
  <c r="B381" i="6" s="1"/>
  <c r="B382" i="6" s="1"/>
  <c r="B383" i="6" s="1"/>
  <c r="B384" i="6" s="1"/>
  <c r="B385" i="6" s="1"/>
  <c r="B386" i="6" s="1"/>
  <c r="B387" i="6" s="1"/>
  <c r="B388" i="6" s="1"/>
  <c r="B389" i="6" s="1"/>
  <c r="B390" i="6" s="1"/>
  <c r="B391" i="6" s="1"/>
  <c r="B392" i="6" s="1"/>
  <c r="B393" i="6" s="1"/>
  <c r="B394" i="6" s="1"/>
  <c r="B395" i="6" s="1"/>
  <c r="B396" i="6" s="1"/>
  <c r="B397" i="6" s="1"/>
  <c r="B398" i="6" s="1"/>
  <c r="B399" i="6" s="1"/>
  <c r="B400" i="6" s="1"/>
  <c r="B401" i="6" s="1"/>
  <c r="B402" i="6" s="1"/>
  <c r="B403" i="6" s="1"/>
  <c r="B404" i="6" s="1"/>
  <c r="B405" i="6" s="1"/>
  <c r="B406" i="6" s="1"/>
  <c r="B407" i="6" s="1"/>
  <c r="B408" i="6" s="1"/>
  <c r="B409" i="6" s="1"/>
  <c r="B410" i="6" s="1"/>
  <c r="B411" i="6" s="1"/>
  <c r="B412" i="6" s="1"/>
  <c r="B413" i="6" s="1"/>
  <c r="B414" i="6" s="1"/>
  <c r="B415" i="6" s="1"/>
  <c r="B416" i="6" s="1"/>
  <c r="B417" i="6" s="1"/>
  <c r="B418" i="6" s="1"/>
  <c r="B419" i="6" s="1"/>
  <c r="B420" i="6" s="1"/>
  <c r="B421" i="6" s="1"/>
  <c r="B422" i="6" s="1"/>
  <c r="B423" i="6" s="1"/>
  <c r="B424" i="6" s="1"/>
  <c r="B425" i="6" s="1"/>
  <c r="B426" i="6" s="1"/>
  <c r="B427" i="6" s="1"/>
  <c r="B428" i="6" s="1"/>
  <c r="B429" i="6" s="1"/>
  <c r="B430" i="6" s="1"/>
  <c r="B431" i="6" s="1"/>
  <c r="B432" i="6" s="1"/>
  <c r="B433" i="6" s="1"/>
  <c r="B434" i="6" s="1"/>
  <c r="B435" i="6" s="1"/>
  <c r="B436" i="6" s="1"/>
  <c r="B437" i="6" s="1"/>
  <c r="B438" i="6" s="1"/>
  <c r="B439" i="6" s="1"/>
  <c r="B440" i="6" s="1"/>
  <c r="B441" i="6" s="1"/>
  <c r="B442" i="6" s="1"/>
  <c r="B443" i="6" s="1"/>
  <c r="B444" i="6" s="1"/>
  <c r="B445" i="6" s="1"/>
  <c r="B446" i="6" s="1"/>
  <c r="B447" i="6" s="1"/>
  <c r="B448" i="6" s="1"/>
  <c r="B449" i="6" s="1"/>
  <c r="B450" i="6" s="1"/>
  <c r="B451" i="6" s="1"/>
  <c r="B452" i="6" s="1"/>
  <c r="B453" i="6" s="1"/>
  <c r="B454" i="6" s="1"/>
  <c r="B455" i="6" s="1"/>
  <c r="B456" i="6" s="1"/>
  <c r="B457" i="6" s="1"/>
  <c r="B458" i="6" s="1"/>
  <c r="B459" i="6" s="1"/>
  <c r="B460" i="6" s="1"/>
  <c r="B461" i="6" s="1"/>
  <c r="B462" i="6" s="1"/>
  <c r="B463" i="6" s="1"/>
  <c r="B464" i="6" s="1"/>
  <c r="B465" i="6" s="1"/>
  <c r="B466" i="6" s="1"/>
  <c r="B467" i="6" s="1"/>
  <c r="B468" i="6" s="1"/>
  <c r="B469" i="6" s="1"/>
  <c r="B470" i="6" s="1"/>
  <c r="B471" i="6" s="1"/>
  <c r="B472" i="6" s="1"/>
  <c r="B473" i="6" s="1"/>
  <c r="B474" i="6" s="1"/>
  <c r="B475" i="6" s="1"/>
  <c r="B476" i="6" s="1"/>
  <c r="B477" i="6" s="1"/>
  <c r="B478" i="6" s="1"/>
  <c r="B479" i="6" s="1"/>
  <c r="B480" i="6" s="1"/>
  <c r="B481" i="6" s="1"/>
  <c r="B482" i="6" s="1"/>
  <c r="B483" i="6" s="1"/>
  <c r="B484" i="6" s="1"/>
  <c r="B485" i="6" s="1"/>
  <c r="B486" i="6" s="1"/>
  <c r="B487" i="6" s="1"/>
  <c r="B488" i="6" s="1"/>
  <c r="B489" i="6" s="1"/>
  <c r="B490" i="6" s="1"/>
  <c r="B491" i="6" s="1"/>
  <c r="B492" i="6" s="1"/>
  <c r="B493" i="6" s="1"/>
  <c r="B494" i="6" s="1"/>
  <c r="B495" i="6" s="1"/>
  <c r="B496" i="6" s="1"/>
  <c r="B497" i="6" s="1"/>
  <c r="B498" i="6" s="1"/>
  <c r="B499" i="6" s="1"/>
  <c r="B500" i="6" s="1"/>
  <c r="B501" i="6" s="1"/>
  <c r="B502" i="6" s="1"/>
  <c r="B503" i="6" s="1"/>
  <c r="B504" i="6" s="1"/>
  <c r="B505" i="6" s="1"/>
  <c r="B506" i="6" s="1"/>
  <c r="B507" i="6" s="1"/>
  <c r="B508" i="6" s="1"/>
  <c r="B509" i="6" s="1"/>
  <c r="B510" i="6" s="1"/>
  <c r="B511" i="6" s="1"/>
  <c r="B512" i="6" s="1"/>
  <c r="B513" i="6" s="1"/>
  <c r="B514" i="6" s="1"/>
  <c r="B515" i="6" s="1"/>
  <c r="B516" i="6" s="1"/>
  <c r="B517" i="6" s="1"/>
  <c r="B518" i="6" s="1"/>
  <c r="B519" i="6" s="1"/>
  <c r="B520" i="6" s="1"/>
  <c r="B521" i="6" s="1"/>
  <c r="B522" i="6" s="1"/>
  <c r="B523" i="6" s="1"/>
  <c r="B524" i="6" s="1"/>
  <c r="B525" i="6" s="1"/>
  <c r="B526" i="6" s="1"/>
  <c r="B527" i="6" s="1"/>
  <c r="B528" i="6" s="1"/>
  <c r="B529" i="6" s="1"/>
  <c r="B530" i="6" s="1"/>
  <c r="B531" i="6" s="1"/>
  <c r="B532" i="6" s="1"/>
  <c r="B533" i="6" s="1"/>
  <c r="B534" i="6" s="1"/>
  <c r="B535" i="6" s="1"/>
  <c r="B536" i="6" s="1"/>
  <c r="B537" i="6" s="1"/>
  <c r="B538" i="6" s="1"/>
  <c r="B539" i="6" s="1"/>
  <c r="B540" i="6" s="1"/>
  <c r="B541" i="6" s="1"/>
  <c r="B542" i="6" s="1"/>
  <c r="B543" i="6" s="1"/>
  <c r="B544" i="6" s="1"/>
  <c r="B545" i="6" s="1"/>
  <c r="B546" i="6" s="1"/>
  <c r="B547" i="6" s="1"/>
  <c r="B548" i="6" s="1"/>
  <c r="B549" i="6" s="1"/>
  <c r="B550" i="6" s="1"/>
  <c r="B551" i="6" s="1"/>
  <c r="B552" i="6" s="1"/>
  <c r="B553" i="6" s="1"/>
  <c r="B554" i="6" s="1"/>
  <c r="B555" i="6" s="1"/>
  <c r="B556" i="6" s="1"/>
  <c r="B557" i="6" s="1"/>
  <c r="B558" i="6" s="1"/>
  <c r="B559" i="6" s="1"/>
  <c r="B560" i="6" s="1"/>
  <c r="B561" i="6" s="1"/>
  <c r="B562" i="6" s="1"/>
  <c r="B563" i="6" s="1"/>
  <c r="B564" i="6" s="1"/>
  <c r="B565" i="6" s="1"/>
  <c r="B566" i="6" s="1"/>
  <c r="B567" i="6" s="1"/>
  <c r="B568" i="6" s="1"/>
  <c r="B569" i="6" s="1"/>
  <c r="B570" i="6" s="1"/>
  <c r="B571" i="6" s="1"/>
  <c r="B572" i="6" s="1"/>
  <c r="B573" i="6" s="1"/>
  <c r="B574" i="6" s="1"/>
  <c r="B575" i="6" s="1"/>
  <c r="B576" i="6" s="1"/>
  <c r="B577" i="6" s="1"/>
  <c r="B578" i="6" s="1"/>
  <c r="B579" i="6" s="1"/>
  <c r="B580" i="6" s="1"/>
  <c r="B581" i="6" s="1"/>
  <c r="B582" i="6" s="1"/>
  <c r="B583" i="6" s="1"/>
  <c r="B584" i="6" s="1"/>
  <c r="B585" i="6" s="1"/>
  <c r="B586" i="6" s="1"/>
  <c r="B587" i="6" s="1"/>
  <c r="B588" i="6" s="1"/>
  <c r="B589" i="6" s="1"/>
  <c r="B590" i="6" s="1"/>
  <c r="B591" i="6" s="1"/>
  <c r="B592" i="6" s="1"/>
  <c r="B593" i="6" s="1"/>
  <c r="B594" i="6" s="1"/>
  <c r="B595" i="6" s="1"/>
  <c r="B596" i="6" s="1"/>
  <c r="B597" i="6" s="1"/>
  <c r="B598" i="6" s="1"/>
  <c r="B599" i="6" s="1"/>
  <c r="B600" i="6" s="1"/>
  <c r="B601" i="6" s="1"/>
  <c r="B602" i="6" s="1"/>
  <c r="B603" i="6" s="1"/>
  <c r="B604" i="6" s="1"/>
  <c r="B605" i="6" s="1"/>
  <c r="B606" i="6" s="1"/>
  <c r="B607" i="6" s="1"/>
  <c r="B608" i="6" s="1"/>
  <c r="B609" i="6" s="1"/>
  <c r="B610" i="6" s="1"/>
  <c r="B611" i="6" s="1"/>
  <c r="B612" i="6" s="1"/>
  <c r="B613" i="6" s="1"/>
  <c r="B614" i="6" s="1"/>
  <c r="B615" i="6" s="1"/>
  <c r="B616" i="6" s="1"/>
  <c r="B617" i="6" s="1"/>
  <c r="B618" i="6" s="1"/>
  <c r="B619" i="6" s="1"/>
  <c r="B620" i="6" s="1"/>
  <c r="B621" i="6" s="1"/>
  <c r="B622" i="6" s="1"/>
  <c r="B623" i="6" s="1"/>
  <c r="B624" i="6" s="1"/>
  <c r="B625" i="6" s="1"/>
  <c r="B626" i="6" s="1"/>
  <c r="B627" i="6" s="1"/>
  <c r="B628" i="6" s="1"/>
  <c r="B629" i="6" s="1"/>
  <c r="B630" i="6" s="1"/>
  <c r="B631" i="6" s="1"/>
  <c r="B632" i="6" s="1"/>
  <c r="B633" i="6" s="1"/>
  <c r="B634" i="6" s="1"/>
  <c r="B635" i="6" s="1"/>
  <c r="B636" i="6" s="1"/>
  <c r="B637" i="6" s="1"/>
  <c r="B638" i="6" s="1"/>
  <c r="B639" i="6" s="1"/>
  <c r="B640" i="6" s="1"/>
  <c r="B641" i="6" s="1"/>
  <c r="B642" i="6" s="1"/>
  <c r="B643" i="6" s="1"/>
  <c r="B644" i="6" s="1"/>
  <c r="B645" i="6" s="1"/>
  <c r="B646" i="6" s="1"/>
  <c r="B647" i="6" s="1"/>
  <c r="B648" i="6" s="1"/>
  <c r="B649" i="6" s="1"/>
  <c r="B650" i="6" s="1"/>
  <c r="B651" i="6" s="1"/>
  <c r="B652" i="6" s="1"/>
  <c r="B653" i="6" s="1"/>
  <c r="B654" i="6" s="1"/>
  <c r="B655" i="6" s="1"/>
  <c r="B656" i="6" s="1"/>
  <c r="B657" i="6" s="1"/>
  <c r="B658" i="6" s="1"/>
  <c r="B659" i="6" s="1"/>
  <c r="B660" i="6" s="1"/>
  <c r="B661" i="6" s="1"/>
  <c r="B662" i="6" s="1"/>
  <c r="B663" i="6" s="1"/>
  <c r="B664" i="6" s="1"/>
  <c r="B665" i="6" s="1"/>
  <c r="B666" i="6" s="1"/>
  <c r="B667" i="6" s="1"/>
  <c r="B668" i="6" s="1"/>
  <c r="B669" i="6" s="1"/>
  <c r="B670" i="6" s="1"/>
  <c r="B671" i="6" s="1"/>
  <c r="B672" i="6" s="1"/>
  <c r="B673" i="6" s="1"/>
  <c r="B674" i="6" s="1"/>
  <c r="B675" i="6" s="1"/>
  <c r="B676" i="6" s="1"/>
  <c r="B677" i="6" s="1"/>
  <c r="B678" i="6" s="1"/>
  <c r="B679" i="6" s="1"/>
  <c r="B680" i="6" s="1"/>
  <c r="B681" i="6" s="1"/>
  <c r="B682" i="6" s="1"/>
  <c r="B683" i="6" s="1"/>
  <c r="B684" i="6" s="1"/>
  <c r="B685" i="6" s="1"/>
  <c r="B686" i="6" s="1"/>
  <c r="B687" i="6" s="1"/>
  <c r="B688" i="6" s="1"/>
  <c r="B7" i="6"/>
  <c r="E688" i="5"/>
  <c r="E687" i="5"/>
  <c r="E686" i="5"/>
  <c r="E685" i="5"/>
  <c r="E684" i="5"/>
  <c r="E683" i="5"/>
  <c r="E682" i="5"/>
  <c r="E681" i="5"/>
  <c r="E680" i="5"/>
  <c r="E679" i="5"/>
  <c r="E678" i="5"/>
  <c r="E677" i="5"/>
  <c r="E676" i="5"/>
  <c r="E675" i="5"/>
  <c r="E674" i="5"/>
  <c r="E673" i="5"/>
  <c r="E672" i="5"/>
  <c r="E671" i="5"/>
  <c r="E670" i="5"/>
  <c r="E669" i="5"/>
  <c r="E668" i="5"/>
  <c r="E667" i="5"/>
  <c r="E666" i="5"/>
  <c r="E665" i="5"/>
  <c r="E664" i="5"/>
  <c r="E663" i="5"/>
  <c r="E662" i="5"/>
  <c r="E661" i="5"/>
  <c r="E660" i="5"/>
  <c r="E659" i="5"/>
  <c r="E658" i="5"/>
  <c r="E657" i="5"/>
  <c r="E656" i="5"/>
  <c r="E655" i="5"/>
  <c r="E654" i="5"/>
  <c r="E653" i="5"/>
  <c r="E652" i="5"/>
  <c r="E651" i="5"/>
  <c r="E650" i="5"/>
  <c r="E649" i="5"/>
  <c r="E648" i="5"/>
  <c r="E647" i="5"/>
  <c r="E646" i="5"/>
  <c r="E645" i="5"/>
  <c r="E644" i="5"/>
  <c r="E643" i="5"/>
  <c r="E642" i="5"/>
  <c r="E641" i="5"/>
  <c r="E640" i="5"/>
  <c r="E639" i="5"/>
  <c r="E638" i="5"/>
  <c r="E637" i="5"/>
  <c r="E636" i="5"/>
  <c r="E635" i="5"/>
  <c r="E634" i="5"/>
  <c r="E633" i="5"/>
  <c r="E632" i="5"/>
  <c r="E631" i="5"/>
  <c r="E630" i="5"/>
  <c r="E629" i="5"/>
  <c r="E628" i="5"/>
  <c r="E627" i="5"/>
  <c r="E626" i="5"/>
  <c r="E625" i="5"/>
  <c r="E624" i="5"/>
  <c r="E623" i="5"/>
  <c r="E622" i="5"/>
  <c r="E621" i="5"/>
  <c r="E620" i="5"/>
  <c r="E619" i="5"/>
  <c r="E618" i="5"/>
  <c r="E617" i="5"/>
  <c r="E616" i="5"/>
  <c r="E615" i="5"/>
  <c r="E614" i="5"/>
  <c r="E613" i="5"/>
  <c r="E612" i="5"/>
  <c r="E611" i="5"/>
  <c r="E610" i="5"/>
  <c r="E609" i="5"/>
  <c r="E608" i="5"/>
  <c r="E607" i="5"/>
  <c r="E606" i="5"/>
  <c r="E605" i="5"/>
  <c r="E604" i="5"/>
  <c r="E603" i="5"/>
  <c r="E602" i="5"/>
  <c r="E601" i="5"/>
  <c r="E600" i="5"/>
  <c r="E599" i="5"/>
  <c r="E598" i="5"/>
  <c r="E597" i="5"/>
  <c r="E596" i="5"/>
  <c r="E595" i="5"/>
  <c r="E594" i="5"/>
  <c r="E593" i="5"/>
  <c r="E592" i="5"/>
  <c r="E591" i="5"/>
  <c r="E590" i="5"/>
  <c r="E589" i="5"/>
  <c r="E588" i="5"/>
  <c r="E587" i="5"/>
  <c r="E586" i="5"/>
  <c r="E585" i="5"/>
  <c r="E584" i="5"/>
  <c r="E583" i="5"/>
  <c r="E582" i="5"/>
  <c r="E581" i="5"/>
  <c r="E580" i="5"/>
  <c r="E579" i="5"/>
  <c r="E578" i="5"/>
  <c r="E577" i="5"/>
  <c r="E576" i="5"/>
  <c r="E575" i="5"/>
  <c r="E574" i="5"/>
  <c r="E573" i="5"/>
  <c r="E572" i="5"/>
  <c r="E571" i="5"/>
  <c r="E570" i="5"/>
  <c r="E569" i="5"/>
  <c r="E568" i="5"/>
  <c r="E567" i="5"/>
  <c r="E566" i="5"/>
  <c r="E565" i="5"/>
  <c r="E564" i="5"/>
  <c r="E563" i="5"/>
  <c r="E562" i="5"/>
  <c r="E561" i="5"/>
  <c r="E560" i="5"/>
  <c r="E559" i="5"/>
  <c r="E558" i="5"/>
  <c r="E557" i="5"/>
  <c r="E556" i="5"/>
  <c r="E555" i="5"/>
  <c r="E554" i="5"/>
  <c r="E553" i="5"/>
  <c r="E552" i="5"/>
  <c r="E551" i="5"/>
  <c r="E550" i="5"/>
  <c r="E549" i="5"/>
  <c r="E548" i="5"/>
  <c r="E547" i="5"/>
  <c r="E546" i="5"/>
  <c r="E545" i="5"/>
  <c r="E544" i="5"/>
  <c r="E543" i="5"/>
  <c r="E542" i="5"/>
  <c r="E541" i="5"/>
  <c r="E540" i="5"/>
  <c r="E539" i="5"/>
  <c r="E538" i="5"/>
  <c r="E537" i="5"/>
  <c r="E536" i="5"/>
  <c r="E535" i="5"/>
  <c r="E534" i="5"/>
  <c r="E533" i="5"/>
  <c r="E532" i="5"/>
  <c r="E531" i="5"/>
  <c r="E530" i="5"/>
  <c r="E529" i="5"/>
  <c r="E528" i="5"/>
  <c r="E527" i="5"/>
  <c r="E526" i="5"/>
  <c r="E525" i="5"/>
  <c r="E524" i="5"/>
  <c r="E523" i="5"/>
  <c r="E522" i="5"/>
  <c r="E521" i="5"/>
  <c r="E520" i="5"/>
  <c r="E519" i="5"/>
  <c r="E518" i="5"/>
  <c r="E517" i="5"/>
  <c r="E516" i="5"/>
  <c r="E515" i="5"/>
  <c r="E514" i="5"/>
  <c r="E513" i="5"/>
  <c r="E512" i="5"/>
  <c r="E511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B7" i="5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E6" i="5"/>
  <c r="H678" i="6" l="1"/>
  <c r="H674" i="6"/>
  <c r="H670" i="6"/>
  <c r="H666" i="6"/>
  <c r="H662" i="6"/>
  <c r="H658" i="6"/>
  <c r="H654" i="6"/>
  <c r="H650" i="6"/>
  <c r="H687" i="6"/>
  <c r="H683" i="6"/>
  <c r="H686" i="6"/>
  <c r="H682" i="6"/>
  <c r="H681" i="6"/>
  <c r="H669" i="6"/>
  <c r="H657" i="6"/>
  <c r="H645" i="6"/>
  <c r="H633" i="6"/>
  <c r="H621" i="6"/>
  <c r="H609" i="6"/>
  <c r="H597" i="6"/>
  <c r="H585" i="6"/>
  <c r="H573" i="6"/>
  <c r="H561" i="6"/>
  <c r="H549" i="6"/>
  <c r="H6" i="6"/>
  <c r="H677" i="6"/>
  <c r="H665" i="6"/>
  <c r="H653" i="6"/>
  <c r="H641" i="6"/>
  <c r="H629" i="6"/>
  <c r="H617" i="6"/>
  <c r="H605" i="6"/>
  <c r="H589" i="6"/>
  <c r="H577" i="6"/>
  <c r="H565" i="6"/>
  <c r="H553" i="6"/>
  <c r="H545" i="6"/>
  <c r="H685" i="6"/>
  <c r="H673" i="6"/>
  <c r="H661" i="6"/>
  <c r="H649" i="6"/>
  <c r="H637" i="6"/>
  <c r="H625" i="6"/>
  <c r="H613" i="6"/>
  <c r="H601" i="6"/>
  <c r="H593" i="6"/>
  <c r="H581" i="6"/>
  <c r="H569" i="6"/>
  <c r="H557" i="6"/>
  <c r="H541" i="6"/>
  <c r="H688" i="6"/>
  <c r="H684" i="6"/>
  <c r="H680" i="6"/>
  <c r="H676" i="6"/>
  <c r="D688" i="4"/>
  <c r="D687" i="4"/>
  <c r="D686" i="4"/>
  <c r="D685" i="4"/>
  <c r="D684" i="4"/>
  <c r="D683" i="4"/>
  <c r="D682" i="4"/>
  <c r="D681" i="4"/>
  <c r="D680" i="4"/>
  <c r="D679" i="4"/>
  <c r="D678" i="4"/>
  <c r="D677" i="4"/>
  <c r="D676" i="4"/>
  <c r="D675" i="4"/>
  <c r="D674" i="4"/>
  <c r="D673" i="4"/>
  <c r="D672" i="4"/>
  <c r="D671" i="4"/>
  <c r="D670" i="4"/>
  <c r="D669" i="4"/>
  <c r="D668" i="4"/>
  <c r="D667" i="4"/>
  <c r="D666" i="4"/>
  <c r="D665" i="4"/>
  <c r="D664" i="4"/>
  <c r="D663" i="4"/>
  <c r="D662" i="4"/>
  <c r="D661" i="4"/>
  <c r="D660" i="4"/>
  <c r="D659" i="4"/>
  <c r="D658" i="4"/>
  <c r="D657" i="4"/>
  <c r="D656" i="4"/>
  <c r="D655" i="4"/>
  <c r="D654" i="4"/>
  <c r="D653" i="4"/>
  <c r="D652" i="4"/>
  <c r="D651" i="4"/>
  <c r="D650" i="4"/>
  <c r="D649" i="4"/>
  <c r="D648" i="4"/>
  <c r="D647" i="4"/>
  <c r="D646" i="4"/>
  <c r="D645" i="4"/>
  <c r="D644" i="4"/>
  <c r="D643" i="4"/>
  <c r="D642" i="4"/>
  <c r="D641" i="4"/>
  <c r="D640" i="4"/>
  <c r="D639" i="4"/>
  <c r="D638" i="4"/>
  <c r="D637" i="4"/>
  <c r="D636" i="4"/>
  <c r="D635" i="4"/>
  <c r="D634" i="4"/>
  <c r="D633" i="4"/>
  <c r="D632" i="4"/>
  <c r="D631" i="4"/>
  <c r="D630" i="4"/>
  <c r="D629" i="4"/>
  <c r="D628" i="4"/>
  <c r="D627" i="4"/>
  <c r="D626" i="4"/>
  <c r="D625" i="4"/>
  <c r="D624" i="4"/>
  <c r="D623" i="4"/>
  <c r="D622" i="4"/>
  <c r="D621" i="4"/>
  <c r="D620" i="4"/>
  <c r="D619" i="4"/>
  <c r="D618" i="4"/>
  <c r="D617" i="4"/>
  <c r="D616" i="4"/>
  <c r="D615" i="4"/>
  <c r="D614" i="4"/>
  <c r="D613" i="4"/>
  <c r="D612" i="4"/>
  <c r="D611" i="4"/>
  <c r="D610" i="4"/>
  <c r="D609" i="4"/>
  <c r="D608" i="4"/>
  <c r="D607" i="4"/>
  <c r="D606" i="4"/>
  <c r="D605" i="4"/>
  <c r="D604" i="4"/>
  <c r="D603" i="4"/>
  <c r="D602" i="4"/>
  <c r="D601" i="4"/>
  <c r="D600" i="4"/>
  <c r="D599" i="4"/>
  <c r="D598" i="4"/>
  <c r="D597" i="4"/>
  <c r="D596" i="4"/>
  <c r="D595" i="4"/>
  <c r="D594" i="4"/>
  <c r="D593" i="4"/>
  <c r="D592" i="4"/>
  <c r="D591" i="4"/>
  <c r="D590" i="4"/>
  <c r="D589" i="4"/>
  <c r="D588" i="4"/>
  <c r="D587" i="4"/>
  <c r="D586" i="4"/>
  <c r="D585" i="4"/>
  <c r="D584" i="4"/>
  <c r="D583" i="4"/>
  <c r="D582" i="4"/>
  <c r="D581" i="4"/>
  <c r="D580" i="4"/>
  <c r="D579" i="4"/>
  <c r="D578" i="4"/>
  <c r="D577" i="4"/>
  <c r="D576" i="4"/>
  <c r="D575" i="4"/>
  <c r="D574" i="4"/>
  <c r="D573" i="4"/>
  <c r="D572" i="4"/>
  <c r="D571" i="4"/>
  <c r="D570" i="4"/>
  <c r="D569" i="4"/>
  <c r="D568" i="4"/>
  <c r="D567" i="4"/>
  <c r="D566" i="4"/>
  <c r="D565" i="4"/>
  <c r="D564" i="4"/>
  <c r="D563" i="4"/>
  <c r="D562" i="4"/>
  <c r="D561" i="4"/>
  <c r="D560" i="4"/>
  <c r="D559" i="4"/>
  <c r="D558" i="4"/>
  <c r="D557" i="4"/>
  <c r="D556" i="4"/>
  <c r="D555" i="4"/>
  <c r="D554" i="4"/>
  <c r="D553" i="4"/>
  <c r="D552" i="4"/>
  <c r="D551" i="4"/>
  <c r="D550" i="4"/>
  <c r="D549" i="4"/>
  <c r="D548" i="4"/>
  <c r="D547" i="4"/>
  <c r="D546" i="4"/>
  <c r="D545" i="4"/>
  <c r="D544" i="4"/>
  <c r="D543" i="4"/>
  <c r="D542" i="4"/>
  <c r="D541" i="4"/>
  <c r="D540" i="4"/>
  <c r="D539" i="4"/>
  <c r="D538" i="4"/>
  <c r="D537" i="4"/>
  <c r="D536" i="4"/>
  <c r="D535" i="4"/>
  <c r="D534" i="4"/>
  <c r="D533" i="4"/>
  <c r="D532" i="4"/>
  <c r="D531" i="4"/>
  <c r="D530" i="4"/>
  <c r="D529" i="4"/>
  <c r="D528" i="4"/>
  <c r="D527" i="4"/>
  <c r="D526" i="4"/>
  <c r="D525" i="4"/>
  <c r="D524" i="4"/>
  <c r="D523" i="4"/>
  <c r="D522" i="4"/>
  <c r="D521" i="4"/>
  <c r="D520" i="4"/>
  <c r="D519" i="4"/>
  <c r="D518" i="4"/>
  <c r="D517" i="4"/>
  <c r="D516" i="4"/>
  <c r="D515" i="4"/>
  <c r="D514" i="4"/>
  <c r="D513" i="4"/>
  <c r="D512" i="4"/>
  <c r="D511" i="4"/>
  <c r="D510" i="4"/>
  <c r="D509" i="4"/>
  <c r="D508" i="4"/>
  <c r="D507" i="4"/>
  <c r="D506" i="4"/>
  <c r="D505" i="4"/>
  <c r="D504" i="4"/>
  <c r="D503" i="4"/>
  <c r="D502" i="4"/>
  <c r="D501" i="4"/>
  <c r="D500" i="4"/>
  <c r="D499" i="4"/>
  <c r="D498" i="4"/>
  <c r="D497" i="4"/>
  <c r="D496" i="4"/>
  <c r="D495" i="4"/>
  <c r="D494" i="4"/>
  <c r="D493" i="4"/>
  <c r="D492" i="4"/>
  <c r="D491" i="4"/>
  <c r="D490" i="4"/>
  <c r="D489" i="4"/>
  <c r="D488" i="4"/>
  <c r="D487" i="4"/>
  <c r="D486" i="4"/>
  <c r="D485" i="4"/>
  <c r="D484" i="4"/>
  <c r="D483" i="4"/>
  <c r="D482" i="4"/>
  <c r="D481" i="4"/>
  <c r="D480" i="4"/>
  <c r="D479" i="4"/>
  <c r="D478" i="4"/>
  <c r="D477" i="4"/>
  <c r="D476" i="4"/>
  <c r="D475" i="4"/>
  <c r="D474" i="4"/>
  <c r="D473" i="4"/>
  <c r="D472" i="4"/>
  <c r="D471" i="4"/>
  <c r="D470" i="4"/>
  <c r="D469" i="4"/>
  <c r="D468" i="4"/>
  <c r="D467" i="4"/>
  <c r="D466" i="4"/>
  <c r="D465" i="4"/>
  <c r="D464" i="4"/>
  <c r="D463" i="4"/>
  <c r="D462" i="4"/>
  <c r="D461" i="4"/>
  <c r="D460" i="4"/>
  <c r="D459" i="4"/>
  <c r="D458" i="4"/>
  <c r="D457" i="4"/>
  <c r="D456" i="4"/>
  <c r="D455" i="4"/>
  <c r="D454" i="4"/>
  <c r="D453" i="4"/>
  <c r="D452" i="4"/>
  <c r="D451" i="4"/>
  <c r="D450" i="4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B7" i="4" l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09" i="4" s="1"/>
  <c r="B210" i="4" s="1"/>
  <c r="B211" i="4" s="1"/>
  <c r="B212" i="4" s="1"/>
  <c r="B213" i="4" s="1"/>
  <c r="B214" i="4" s="1"/>
  <c r="B215" i="4" s="1"/>
  <c r="B216" i="4" s="1"/>
  <c r="B217" i="4" s="1"/>
  <c r="B218" i="4" s="1"/>
  <c r="B219" i="4" s="1"/>
  <c r="B220" i="4" s="1"/>
  <c r="B221" i="4" s="1"/>
  <c r="B222" i="4" s="1"/>
  <c r="B223" i="4" s="1"/>
  <c r="B224" i="4" s="1"/>
  <c r="B225" i="4" s="1"/>
  <c r="B226" i="4" s="1"/>
  <c r="B227" i="4" s="1"/>
  <c r="B228" i="4" s="1"/>
  <c r="B229" i="4" s="1"/>
  <c r="B230" i="4" s="1"/>
  <c r="B231" i="4" s="1"/>
  <c r="B232" i="4" s="1"/>
  <c r="B233" i="4" s="1"/>
  <c r="B234" i="4" s="1"/>
  <c r="B235" i="4" s="1"/>
  <c r="B236" i="4" s="1"/>
  <c r="B237" i="4" s="1"/>
  <c r="B238" i="4" s="1"/>
  <c r="B239" i="4" s="1"/>
  <c r="B240" i="4" s="1"/>
  <c r="B241" i="4" s="1"/>
  <c r="B242" i="4" s="1"/>
  <c r="B243" i="4" s="1"/>
  <c r="B244" i="4" s="1"/>
  <c r="B245" i="4" s="1"/>
  <c r="B246" i="4" s="1"/>
  <c r="B247" i="4" s="1"/>
  <c r="B248" i="4" s="1"/>
  <c r="B249" i="4" s="1"/>
  <c r="B250" i="4" s="1"/>
  <c r="B251" i="4" s="1"/>
  <c r="B252" i="4" s="1"/>
  <c r="B253" i="4" s="1"/>
  <c r="B254" i="4" s="1"/>
  <c r="B255" i="4" s="1"/>
  <c r="B256" i="4" s="1"/>
  <c r="B257" i="4" s="1"/>
  <c r="B258" i="4" s="1"/>
  <c r="B259" i="4" s="1"/>
  <c r="B260" i="4" s="1"/>
  <c r="B261" i="4" s="1"/>
  <c r="B262" i="4" s="1"/>
  <c r="B263" i="4" s="1"/>
  <c r="B264" i="4" s="1"/>
  <c r="B265" i="4" s="1"/>
  <c r="B266" i="4" s="1"/>
  <c r="B267" i="4" s="1"/>
  <c r="B268" i="4" s="1"/>
  <c r="B269" i="4" s="1"/>
  <c r="B270" i="4" s="1"/>
  <c r="B271" i="4" s="1"/>
  <c r="B272" i="4" s="1"/>
  <c r="B273" i="4" s="1"/>
  <c r="B274" i="4" s="1"/>
  <c r="B275" i="4" s="1"/>
  <c r="B276" i="4" s="1"/>
  <c r="B277" i="4" s="1"/>
  <c r="B278" i="4" s="1"/>
  <c r="B279" i="4" s="1"/>
  <c r="B280" i="4" s="1"/>
  <c r="B281" i="4" s="1"/>
  <c r="B282" i="4" s="1"/>
  <c r="B283" i="4" s="1"/>
  <c r="B284" i="4" s="1"/>
  <c r="B285" i="4" s="1"/>
  <c r="B286" i="4" s="1"/>
  <c r="B287" i="4" s="1"/>
  <c r="B288" i="4" s="1"/>
  <c r="B289" i="4" s="1"/>
  <c r="B290" i="4" s="1"/>
  <c r="B291" i="4" s="1"/>
  <c r="B292" i="4" s="1"/>
  <c r="B293" i="4" s="1"/>
  <c r="B294" i="4" s="1"/>
  <c r="B295" i="4" s="1"/>
  <c r="B296" i="4" s="1"/>
  <c r="B297" i="4" s="1"/>
  <c r="B298" i="4" s="1"/>
  <c r="B299" i="4" s="1"/>
  <c r="B300" i="4" s="1"/>
  <c r="B301" i="4" s="1"/>
  <c r="B302" i="4" s="1"/>
  <c r="B303" i="4" s="1"/>
  <c r="B304" i="4" s="1"/>
  <c r="B305" i="4" s="1"/>
  <c r="B306" i="4" s="1"/>
  <c r="B307" i="4" s="1"/>
  <c r="B308" i="4" s="1"/>
  <c r="B309" i="4" s="1"/>
  <c r="B310" i="4" s="1"/>
  <c r="B311" i="4" s="1"/>
  <c r="B312" i="4" s="1"/>
  <c r="B313" i="4" s="1"/>
  <c r="B314" i="4" s="1"/>
  <c r="B315" i="4" s="1"/>
  <c r="B316" i="4" s="1"/>
  <c r="B317" i="4" s="1"/>
  <c r="B318" i="4" s="1"/>
  <c r="B319" i="4" s="1"/>
  <c r="B320" i="4" s="1"/>
  <c r="B321" i="4" s="1"/>
  <c r="B322" i="4" s="1"/>
  <c r="B323" i="4" s="1"/>
  <c r="B324" i="4" s="1"/>
  <c r="B325" i="4" s="1"/>
  <c r="B326" i="4" s="1"/>
  <c r="B327" i="4" s="1"/>
  <c r="B328" i="4" s="1"/>
  <c r="B329" i="4" s="1"/>
  <c r="B330" i="4" s="1"/>
  <c r="B331" i="4" s="1"/>
  <c r="B332" i="4" s="1"/>
  <c r="B333" i="4" s="1"/>
  <c r="B334" i="4" s="1"/>
  <c r="B335" i="4" s="1"/>
  <c r="B336" i="4" s="1"/>
  <c r="B337" i="4" s="1"/>
  <c r="B338" i="4" s="1"/>
  <c r="B339" i="4" s="1"/>
  <c r="B340" i="4" s="1"/>
  <c r="B341" i="4" s="1"/>
  <c r="B342" i="4" s="1"/>
  <c r="B343" i="4" s="1"/>
  <c r="B344" i="4" s="1"/>
  <c r="B345" i="4" s="1"/>
  <c r="B346" i="4" s="1"/>
  <c r="B347" i="4" s="1"/>
  <c r="B348" i="4" s="1"/>
  <c r="B349" i="4" s="1"/>
  <c r="B350" i="4" s="1"/>
  <c r="B351" i="4" s="1"/>
  <c r="B352" i="4" s="1"/>
  <c r="B353" i="4" s="1"/>
  <c r="B354" i="4" s="1"/>
  <c r="B355" i="4" s="1"/>
  <c r="B356" i="4" s="1"/>
  <c r="B357" i="4" s="1"/>
  <c r="B358" i="4" s="1"/>
  <c r="B359" i="4" s="1"/>
  <c r="B360" i="4" s="1"/>
  <c r="B361" i="4" s="1"/>
  <c r="B362" i="4" s="1"/>
  <c r="B363" i="4" s="1"/>
  <c r="B364" i="4" s="1"/>
  <c r="B365" i="4" s="1"/>
  <c r="B366" i="4" s="1"/>
  <c r="B367" i="4" s="1"/>
  <c r="B368" i="4" s="1"/>
  <c r="B369" i="4" s="1"/>
  <c r="B370" i="4" s="1"/>
  <c r="B371" i="4" s="1"/>
  <c r="B372" i="4" s="1"/>
  <c r="B373" i="4" s="1"/>
  <c r="B374" i="4" s="1"/>
  <c r="B375" i="4" s="1"/>
  <c r="B376" i="4" s="1"/>
  <c r="B377" i="4" s="1"/>
  <c r="B378" i="4" s="1"/>
  <c r="B379" i="4" s="1"/>
  <c r="B380" i="4" s="1"/>
  <c r="B381" i="4" s="1"/>
  <c r="B382" i="4" s="1"/>
  <c r="B383" i="4" s="1"/>
  <c r="B384" i="4" s="1"/>
  <c r="B385" i="4" s="1"/>
  <c r="B386" i="4" s="1"/>
  <c r="B387" i="4" s="1"/>
  <c r="B388" i="4" s="1"/>
  <c r="B389" i="4" s="1"/>
  <c r="B390" i="4" s="1"/>
  <c r="B391" i="4" s="1"/>
  <c r="B392" i="4" s="1"/>
  <c r="B393" i="4" s="1"/>
  <c r="B394" i="4" s="1"/>
  <c r="B395" i="4" s="1"/>
  <c r="B396" i="4" s="1"/>
  <c r="B397" i="4" s="1"/>
  <c r="B398" i="4" s="1"/>
  <c r="B399" i="4" s="1"/>
  <c r="B400" i="4" s="1"/>
  <c r="B401" i="4" s="1"/>
  <c r="B402" i="4" s="1"/>
  <c r="B403" i="4" s="1"/>
  <c r="B404" i="4" s="1"/>
  <c r="B405" i="4" s="1"/>
  <c r="B406" i="4" s="1"/>
  <c r="B407" i="4" s="1"/>
  <c r="B408" i="4" s="1"/>
  <c r="B409" i="4" s="1"/>
  <c r="B410" i="4" s="1"/>
  <c r="B411" i="4" s="1"/>
  <c r="B412" i="4" s="1"/>
  <c r="B413" i="4" s="1"/>
  <c r="B414" i="4" s="1"/>
  <c r="B415" i="4" s="1"/>
  <c r="B416" i="4" s="1"/>
  <c r="B417" i="4" s="1"/>
  <c r="B418" i="4" s="1"/>
  <c r="B419" i="4" s="1"/>
  <c r="B420" i="4" s="1"/>
  <c r="B421" i="4" s="1"/>
  <c r="B422" i="4" s="1"/>
  <c r="B423" i="4" s="1"/>
  <c r="B424" i="4" s="1"/>
  <c r="B425" i="4" s="1"/>
  <c r="B426" i="4" s="1"/>
  <c r="B427" i="4" s="1"/>
  <c r="B428" i="4" s="1"/>
  <c r="B429" i="4" s="1"/>
  <c r="B430" i="4" s="1"/>
  <c r="B431" i="4" s="1"/>
  <c r="B432" i="4" s="1"/>
  <c r="B433" i="4" s="1"/>
  <c r="B434" i="4" s="1"/>
  <c r="B435" i="4" s="1"/>
  <c r="B436" i="4" s="1"/>
  <c r="B437" i="4" s="1"/>
  <c r="B438" i="4" s="1"/>
  <c r="B439" i="4" s="1"/>
  <c r="B440" i="4" s="1"/>
  <c r="B441" i="4" s="1"/>
  <c r="B442" i="4" s="1"/>
  <c r="B443" i="4" s="1"/>
  <c r="B444" i="4" s="1"/>
  <c r="B445" i="4" s="1"/>
  <c r="B446" i="4" s="1"/>
  <c r="B447" i="4" s="1"/>
  <c r="B448" i="4" s="1"/>
  <c r="B449" i="4" s="1"/>
  <c r="B450" i="4" s="1"/>
  <c r="B451" i="4" s="1"/>
  <c r="B452" i="4" s="1"/>
  <c r="B453" i="4" s="1"/>
  <c r="B454" i="4" s="1"/>
  <c r="B455" i="4" s="1"/>
  <c r="B456" i="4" s="1"/>
  <c r="B457" i="4" s="1"/>
  <c r="B458" i="4" s="1"/>
  <c r="B459" i="4" s="1"/>
  <c r="B460" i="4" s="1"/>
  <c r="B461" i="4" s="1"/>
  <c r="B462" i="4" s="1"/>
  <c r="B463" i="4" s="1"/>
  <c r="B464" i="4" s="1"/>
  <c r="B465" i="4" s="1"/>
  <c r="B466" i="4" s="1"/>
  <c r="B467" i="4" s="1"/>
  <c r="B468" i="4" s="1"/>
  <c r="B469" i="4" s="1"/>
  <c r="B470" i="4" s="1"/>
  <c r="B471" i="4" s="1"/>
  <c r="B472" i="4" s="1"/>
  <c r="B473" i="4" s="1"/>
  <c r="B474" i="4" s="1"/>
  <c r="B475" i="4" s="1"/>
  <c r="B476" i="4" s="1"/>
  <c r="B477" i="4" s="1"/>
  <c r="B478" i="4" s="1"/>
  <c r="B479" i="4" s="1"/>
  <c r="B480" i="4" s="1"/>
  <c r="B481" i="4" s="1"/>
  <c r="B482" i="4" s="1"/>
  <c r="B483" i="4" s="1"/>
  <c r="B484" i="4" s="1"/>
  <c r="B485" i="4" s="1"/>
  <c r="B486" i="4" s="1"/>
  <c r="B487" i="4" s="1"/>
  <c r="B488" i="4" s="1"/>
  <c r="B489" i="4" s="1"/>
  <c r="B490" i="4" s="1"/>
  <c r="B491" i="4" s="1"/>
  <c r="B492" i="4" s="1"/>
  <c r="B493" i="4" s="1"/>
  <c r="B494" i="4" s="1"/>
  <c r="B495" i="4" s="1"/>
  <c r="B496" i="4" s="1"/>
  <c r="B497" i="4" s="1"/>
  <c r="B498" i="4" s="1"/>
  <c r="B499" i="4" s="1"/>
  <c r="B500" i="4" s="1"/>
  <c r="B501" i="4" s="1"/>
  <c r="B502" i="4" s="1"/>
  <c r="B503" i="4" s="1"/>
  <c r="B504" i="4" s="1"/>
  <c r="B505" i="4" s="1"/>
  <c r="B506" i="4" s="1"/>
  <c r="B507" i="4" s="1"/>
  <c r="B508" i="4" s="1"/>
  <c r="B509" i="4" s="1"/>
  <c r="B510" i="4" s="1"/>
  <c r="B511" i="4" s="1"/>
  <c r="B512" i="4" s="1"/>
  <c r="B513" i="4" s="1"/>
  <c r="B514" i="4" s="1"/>
  <c r="B515" i="4" s="1"/>
  <c r="B516" i="4" s="1"/>
  <c r="B517" i="4" s="1"/>
  <c r="B518" i="4" s="1"/>
  <c r="B519" i="4" s="1"/>
  <c r="B520" i="4" s="1"/>
  <c r="B521" i="4" s="1"/>
  <c r="B522" i="4" s="1"/>
  <c r="B523" i="4" s="1"/>
  <c r="B524" i="4" s="1"/>
  <c r="B525" i="4" s="1"/>
  <c r="B526" i="4" s="1"/>
  <c r="B527" i="4" s="1"/>
  <c r="B528" i="4" s="1"/>
  <c r="B529" i="4" s="1"/>
  <c r="B530" i="4" s="1"/>
  <c r="B531" i="4" s="1"/>
  <c r="B532" i="4" s="1"/>
  <c r="B533" i="4" s="1"/>
  <c r="B534" i="4" s="1"/>
  <c r="B535" i="4" s="1"/>
  <c r="B536" i="4" s="1"/>
  <c r="B537" i="4" s="1"/>
  <c r="B538" i="4" s="1"/>
  <c r="B539" i="4" s="1"/>
  <c r="B540" i="4" s="1"/>
  <c r="B541" i="4" s="1"/>
  <c r="B542" i="4" s="1"/>
  <c r="B543" i="4" s="1"/>
  <c r="B544" i="4" s="1"/>
  <c r="B545" i="4" s="1"/>
  <c r="B546" i="4" s="1"/>
  <c r="B547" i="4" s="1"/>
  <c r="B548" i="4" s="1"/>
  <c r="B549" i="4" s="1"/>
  <c r="B550" i="4" s="1"/>
  <c r="B551" i="4" s="1"/>
  <c r="B552" i="4" s="1"/>
  <c r="B553" i="4" s="1"/>
  <c r="B554" i="4" s="1"/>
  <c r="B555" i="4" s="1"/>
  <c r="B556" i="4" s="1"/>
  <c r="B557" i="4" s="1"/>
  <c r="B558" i="4" s="1"/>
  <c r="B559" i="4" s="1"/>
  <c r="B560" i="4" s="1"/>
  <c r="B561" i="4" s="1"/>
  <c r="B562" i="4" s="1"/>
  <c r="B563" i="4" s="1"/>
  <c r="B564" i="4" s="1"/>
  <c r="B565" i="4" s="1"/>
  <c r="B566" i="4" s="1"/>
  <c r="B567" i="4" s="1"/>
  <c r="B568" i="4" s="1"/>
  <c r="B569" i="4" s="1"/>
  <c r="B570" i="4" s="1"/>
  <c r="B571" i="4" s="1"/>
  <c r="B572" i="4" s="1"/>
  <c r="B573" i="4" s="1"/>
  <c r="B574" i="4" s="1"/>
  <c r="B575" i="4" s="1"/>
  <c r="B576" i="4" s="1"/>
  <c r="B577" i="4" s="1"/>
  <c r="B578" i="4" s="1"/>
  <c r="B579" i="4" s="1"/>
  <c r="B580" i="4" s="1"/>
  <c r="B581" i="4" s="1"/>
  <c r="B582" i="4" s="1"/>
  <c r="B583" i="4" s="1"/>
  <c r="B584" i="4" s="1"/>
  <c r="B585" i="4" s="1"/>
  <c r="B586" i="4" s="1"/>
  <c r="B587" i="4" s="1"/>
  <c r="B588" i="4" s="1"/>
  <c r="B589" i="4" s="1"/>
  <c r="B590" i="4" s="1"/>
  <c r="B591" i="4" s="1"/>
  <c r="B592" i="4" s="1"/>
  <c r="B593" i="4" s="1"/>
  <c r="B594" i="4" s="1"/>
  <c r="B595" i="4" s="1"/>
  <c r="B596" i="4" s="1"/>
  <c r="B597" i="4" s="1"/>
  <c r="B598" i="4" s="1"/>
  <c r="B599" i="4" s="1"/>
  <c r="B600" i="4" s="1"/>
  <c r="B601" i="4" s="1"/>
  <c r="B602" i="4" s="1"/>
  <c r="B603" i="4" s="1"/>
  <c r="B604" i="4" s="1"/>
  <c r="B605" i="4" s="1"/>
  <c r="B606" i="4" s="1"/>
  <c r="B607" i="4" s="1"/>
  <c r="B608" i="4" s="1"/>
  <c r="B609" i="4" s="1"/>
  <c r="B610" i="4" s="1"/>
  <c r="B611" i="4" s="1"/>
  <c r="B612" i="4" s="1"/>
  <c r="B613" i="4" s="1"/>
  <c r="B614" i="4" s="1"/>
  <c r="B615" i="4" s="1"/>
  <c r="B616" i="4" s="1"/>
  <c r="B617" i="4" s="1"/>
  <c r="B618" i="4" s="1"/>
  <c r="B619" i="4" s="1"/>
  <c r="B620" i="4" s="1"/>
  <c r="B621" i="4" s="1"/>
  <c r="B622" i="4" s="1"/>
  <c r="B623" i="4" s="1"/>
  <c r="B624" i="4" s="1"/>
  <c r="B625" i="4" s="1"/>
  <c r="B626" i="4" s="1"/>
  <c r="B627" i="4" s="1"/>
  <c r="B628" i="4" s="1"/>
  <c r="B629" i="4" s="1"/>
  <c r="B630" i="4" s="1"/>
  <c r="B631" i="4" s="1"/>
  <c r="B632" i="4" s="1"/>
  <c r="B633" i="4" s="1"/>
  <c r="B634" i="4" s="1"/>
  <c r="B635" i="4" s="1"/>
  <c r="B636" i="4" s="1"/>
  <c r="B637" i="4" s="1"/>
  <c r="B638" i="4" s="1"/>
  <c r="B639" i="4" s="1"/>
  <c r="B640" i="4" s="1"/>
  <c r="B641" i="4" s="1"/>
  <c r="B642" i="4" s="1"/>
  <c r="B643" i="4" s="1"/>
  <c r="B644" i="4" s="1"/>
  <c r="B645" i="4" s="1"/>
  <c r="B646" i="4" s="1"/>
  <c r="B647" i="4" s="1"/>
  <c r="B648" i="4" s="1"/>
  <c r="B649" i="4" s="1"/>
  <c r="B650" i="4" s="1"/>
  <c r="B651" i="4" s="1"/>
  <c r="B652" i="4" s="1"/>
  <c r="B653" i="4" s="1"/>
  <c r="B654" i="4" s="1"/>
  <c r="B655" i="4" s="1"/>
  <c r="B656" i="4" s="1"/>
  <c r="B657" i="4" s="1"/>
  <c r="B658" i="4" s="1"/>
  <c r="B659" i="4" s="1"/>
  <c r="B660" i="4" s="1"/>
  <c r="B661" i="4" s="1"/>
  <c r="B662" i="4" s="1"/>
  <c r="B663" i="4" s="1"/>
  <c r="B664" i="4" s="1"/>
  <c r="B665" i="4" s="1"/>
  <c r="B666" i="4" s="1"/>
  <c r="B667" i="4" s="1"/>
  <c r="B668" i="4" s="1"/>
  <c r="B669" i="4" s="1"/>
  <c r="B670" i="4" s="1"/>
  <c r="B671" i="4" s="1"/>
  <c r="B672" i="4" s="1"/>
  <c r="B673" i="4" s="1"/>
  <c r="B674" i="4" s="1"/>
  <c r="B675" i="4" s="1"/>
  <c r="B676" i="4" s="1"/>
  <c r="B677" i="4" s="1"/>
  <c r="B678" i="4" s="1"/>
  <c r="B679" i="4" s="1"/>
  <c r="B680" i="4" s="1"/>
  <c r="B681" i="4" s="1"/>
  <c r="B682" i="4" s="1"/>
  <c r="B683" i="4" s="1"/>
  <c r="B684" i="4" s="1"/>
  <c r="B685" i="4" s="1"/>
  <c r="B686" i="4" s="1"/>
  <c r="B687" i="4" s="1"/>
  <c r="B688" i="4" s="1"/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</calcChain>
</file>

<file path=xl/comments1.xml><?xml version="1.0" encoding="utf-8"?>
<comments xmlns="http://schemas.openxmlformats.org/spreadsheetml/2006/main">
  <authors>
    <author>Author</author>
  </authors>
  <commentList>
    <comment ref="D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الخامات التي تدخل مخازن الشركة
الصنف والكود والكمية وتاريخ الادخال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E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الخامات التي تخرج م المخزن حسب أمر التشغيل 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D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رصيد كل مادة موجودة بالمخزن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E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الخامات الموجوده بالمخزن حسب أوامر التشغيل 
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E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هنا يتم عمل بحث عن رصيد المادة بالمخزن
والبيانات تقرأ من شيت Balance</t>
        </r>
      </text>
    </comment>
    <comment ref="E14" authorId="0">
      <text>
        <r>
          <rPr>
            <sz val="9"/>
            <color indexed="81"/>
            <rFont val="Tahoma"/>
            <family val="2"/>
          </rPr>
          <t xml:space="preserve">هنا خانة البحث عن طريق امر العمل 
عندما يتم كتابة رقم أمر العمل يظهر في الجدول اسفل بيانات الخاصة به والموجوده في chek list
items - unit - description بيانات موجوده في شيت chek list
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هنا قمت بكتابة المعادلة ولكن لم تظهر النتيجة </t>
        </r>
      </text>
    </comment>
  </commentList>
</comments>
</file>

<file path=xl/sharedStrings.xml><?xml version="1.0" encoding="utf-8"?>
<sst xmlns="http://schemas.openxmlformats.org/spreadsheetml/2006/main" count="4827" uniqueCount="701">
  <si>
    <t>No</t>
  </si>
  <si>
    <t>Item</t>
  </si>
  <si>
    <t>Description</t>
  </si>
  <si>
    <t>Unit</t>
  </si>
  <si>
    <t>CABLE, PWR, 600V/1KV, CU, 1C, 35MM2, XLPE</t>
  </si>
  <si>
    <t>M</t>
  </si>
  <si>
    <t>CABLE, PWR, 600V/1KV, CU, 1C, 120MM2, XLPE</t>
  </si>
  <si>
    <t>CABLE, PWR, 600V/1KV, CU, 1C, 185MM2, XLPE</t>
  </si>
  <si>
    <t>CABLE, PWR, 600V/1KV, CU, 1C, 630MM2, XLPE</t>
  </si>
  <si>
    <t>CABLE, PWR, 600V/1KV, AL, 4C, 70MM2, XLPE</t>
  </si>
  <si>
    <t>CABLE, PWR, 600V/1KV, AL, 4C, 185MM2, XLPE</t>
  </si>
  <si>
    <t>CABLE, PWR, 600V/1KV, AL, 4C, 300MM2, XLPE</t>
  </si>
  <si>
    <t>CABLE, PWR, 15KV, CU, 3C, 185/35MM2, XPLE, UARM</t>
  </si>
  <si>
    <t>CABLE, PWR, 15KV, CU, 3C, 300/35MM2, XPLE, ARM</t>
  </si>
  <si>
    <t>CABLE, PWR, 15KV, AL, 3C, 300/35MM2, XPLE, ARM</t>
  </si>
  <si>
    <t>CABLE, PWR, 15KV, AL, 3C, 70/16MM2, XPLE, ARM</t>
  </si>
  <si>
    <t>CABLE, PWR, 15KV, CU, 1C, 50/16MM2, XLPLE, UARM</t>
  </si>
  <si>
    <t>CABLE, PWR, 36KV, CU, 1C, 500/35MM2, XPLE, UARM</t>
  </si>
  <si>
    <t>CABLE, PWR, 36KV, CU, 3C, 240/35MM2, XPLE, ARM</t>
  </si>
  <si>
    <t>CABLE, PWR, 36KV, CU, 3C, 185/35 MV, , XPLE, ARM</t>
  </si>
  <si>
    <t>CABLE, PWR, 36KV, CU, 1C, 50/16MM2, XPLE, UARM</t>
  </si>
  <si>
    <t>CABLE,PWR,15KV,AL,3C,500/35MM2,XPLE,ARM</t>
  </si>
  <si>
    <t>CABLE, PWR, 600V/1KV, QUADRUPLEX, 3x50MM2 AL + 1x50MM2 ACSR/AW</t>
  </si>
  <si>
    <t>CABLE, PWR, 600V/1KV, QUADRUPLEX, 3X120MM2 AL + 1X120MM2 ACSR/AW</t>
  </si>
  <si>
    <t>CNDCTR, BR, ACSR, QUAIL (2/0 AWG), 6AL, 1ALWLD, 67.44MM2</t>
  </si>
  <si>
    <t>CNDCTR, BR, ACSR, Merlin (336.4MCM), 18AL, 1ALWLD, 170MM2</t>
  </si>
  <si>
    <t>JOINT KIT, STR, 1KV, 4X70MM2, AL, UARM</t>
  </si>
  <si>
    <t>KIT</t>
  </si>
  <si>
    <t>JOINT KIT, STR, 1KV, 4X185MM2, AL, UARM</t>
  </si>
  <si>
    <t>JOINT KIT, STR, 1KV, 4X300MM2, AL, UARM</t>
  </si>
  <si>
    <t>TERMINATION KIT, STR, 1KV, 4X70MM2, AL</t>
  </si>
  <si>
    <t>TERMINATION KIT, STR, 1KV, 4X185MM2, AL</t>
  </si>
  <si>
    <t>TERMINATION KIT, STR, 1KV, 4X300MM2, AL</t>
  </si>
  <si>
    <t>JOINT KIT, STR, 15KV, 3X185/35MM2, CU, UARM</t>
  </si>
  <si>
    <t>JOINT KIT, STR, 15KV, 3X300/35MM2, CU, ARM</t>
  </si>
  <si>
    <t>JOINT KIT, STR, 15KV, 3X300/35MM2, AL, ARM</t>
  </si>
  <si>
    <t>JOINT KIT, STR, 15KV, 3X70/16MM2, AL, ARM</t>
  </si>
  <si>
    <t>JOINT KIT, TRANS, 15KV, 3X185/35MM2 UARM -300/35MM2 ARM, AL</t>
  </si>
  <si>
    <t>JOINT KIT, TRANS, 15KV, 3X185/35MM2 UARM -300/35MM2 ARM, CU</t>
  </si>
  <si>
    <t>JOINT KIT, STR, 36KV, 1X500/35MM2, CU, UARM</t>
  </si>
  <si>
    <t>JOINT KIT, STR, 36KV, 3X240/35MM2, CU, ARM</t>
  </si>
  <si>
    <t>JOINT KIT, STR, 36KV, 3X185/35MM2, CU, ARM</t>
  </si>
  <si>
    <t>TERMINATION KIT, STR, 15KV, 3X185/35MM2, CU, OTDR</t>
  </si>
  <si>
    <t>TERMINATION KIT, STR, 15KV, 3X300/35MM2, CU, OTDR</t>
  </si>
  <si>
    <t>TERMINATION KIT, STR, 15KV, 3X300/35MM2, AL, OTDR</t>
  </si>
  <si>
    <t>TERMINATION KIT, STR, 15KV, 1X50/16MM2, CU, UARM</t>
  </si>
  <si>
    <t>TERMINATION KIT, RT, 15KV, 1X50/16MM2, CU, UARM</t>
  </si>
  <si>
    <t>TERMINATION KIT, STR, 15KV, 3X70/16MM2, AL, ARM</t>
  </si>
  <si>
    <t>TERMINATION KIT, RT, 15KV, 3X70/16MM2, AL, ARM</t>
  </si>
  <si>
    <t>TERMINATION KIT, STR, 15KV, 3X185/35MM2, CU, UARM</t>
  </si>
  <si>
    <t>TERMINATION KIT, RT, 15KV, 3X185/35MM2, CU, UARM</t>
  </si>
  <si>
    <t>TERMINATION KIT, STR, 15KV, 3X300/35MM2, CU, ARM</t>
  </si>
  <si>
    <t>TERMINATION KIT, RT, 15KV, 3X300/35MM2, CU, ARM</t>
  </si>
  <si>
    <t>TERMINATION KIT, STR, 15KV, 3X300/35MM2, AL, ARM</t>
  </si>
  <si>
    <t>TERMINATION KIT, RT, 15KV, 3X300/35MM2, AL, ARM</t>
  </si>
  <si>
    <t>TERMINATION KIT, STR, 36KV, 1X50/16MM2, CU, ARM, OTDR</t>
  </si>
  <si>
    <t>EA</t>
  </si>
  <si>
    <t>TERMINATION KIT, STR, 36KV, 3X185/35MM2, CU, OTDR</t>
  </si>
  <si>
    <t>TERMINATION KIT, STR, 36KV, 1X500/35MM2, CU, UARM, OTDR</t>
  </si>
  <si>
    <t>TERMINATION KIT, STR, 36KV, 3X240/35MM2, CU, ARM, OTDR</t>
  </si>
  <si>
    <t>TERMINATION KIT, STR, 36KV, 1X50/16MM2, CU, ARM</t>
  </si>
  <si>
    <t>TERMINATION KIT, RT, 36KV, 1X50/16MM2, CU, ARM</t>
  </si>
  <si>
    <t>TERMINATION KIT, STR, 36KV, 3X185/35MM2, CU, ARM</t>
  </si>
  <si>
    <t>TERMINATION KIT, RT, 36KV, 3X185/35MM2, CU, ARM</t>
  </si>
  <si>
    <t>TERMINATION KIT, STR, 36KV, 1X500/35MM2, CU, UARM</t>
  </si>
  <si>
    <t>TERMINATION KIT, RT, 36KV, 1X500/35MM2, CU, UARM</t>
  </si>
  <si>
    <t>TERMINATION KIT, STR, 36KV, 3X240/35MM2, CU, ARM</t>
  </si>
  <si>
    <t>TERMINATION KIT, RT, 36KV, 3X240/35MM2, CU, ARM</t>
  </si>
  <si>
    <t>JOINT KIT,STR,PM,15KV,3X185/35MM2,CU</t>
  </si>
  <si>
    <t>JOINT KIT,STR,PM,15KV,3X300/35MM2,CU,AR</t>
  </si>
  <si>
    <t>JOINT KIT,STR,PM,15KV,3X300/35MM2,AL,AR</t>
  </si>
  <si>
    <t>JOINT KIT,STR,PM,15KV,3X70/16MM2,AL,AR</t>
  </si>
  <si>
    <t>JOINT KIT,TRANS,PM,15KV,3X185-300,CU-AL</t>
  </si>
  <si>
    <t>JOINT KIT,TRANS,PM,15KV,3X185-300,CU</t>
  </si>
  <si>
    <t>JOINT KIT,STR,PM,36KV,500/35MM2,CU</t>
  </si>
  <si>
    <t>JOINT KIT,STR,PM,36KV,3X240/35MM2,CU,AR</t>
  </si>
  <si>
    <t>JOINT KIT,STR,PM,36KV,3X185/35MM2,CU,AR</t>
  </si>
  <si>
    <t>TERM KIT,STR,PM,15KV,3X185/35MM2,CU,O/D</t>
  </si>
  <si>
    <t>TERM KIT,STR,PM,15KV,3X300/35MM2,CU,AR/O</t>
  </si>
  <si>
    <t>TERM KIT,STR,PM,15KV,3X300/35MM2,AL,AR/O</t>
  </si>
  <si>
    <t>TERM KIT,RT,PM,15KV,50/16MM2,CU,I/D</t>
  </si>
  <si>
    <t>TERM KIT,STR,PM,15KV,3X70/16MM2,AL,AR/I</t>
  </si>
  <si>
    <t>TERM KIT,STR,PM,15KV,3X185/35MM2,CU,I/D</t>
  </si>
  <si>
    <t>TERM KIT,RT,PM,15KV,3X185/35MM2,CU,I/D</t>
  </si>
  <si>
    <t>TERM KIT,STR,PM,15KV,3X300/35MM2,CU,AR/I</t>
  </si>
  <si>
    <t>TERM KIT,RT,PM,15KV,3X300/35MM2,CU,AR/I</t>
  </si>
  <si>
    <t>TERM KIT,STR,PM,15KV,3X300/35MM2,AL,AR/I</t>
  </si>
  <si>
    <t>TERM KIT,RT,PM,15KV,3X300/35MM2,AL,AR/I</t>
  </si>
  <si>
    <t>TERM KIT,STR,PM,36KV,50/16MM2,CU,O/D</t>
  </si>
  <si>
    <t>TERM KIT,STR,PM,36KV,3X185/35MM2,CU,AR/O</t>
  </si>
  <si>
    <t>TERM KIT,STR,PM,36KV,500/35MM2,CU,O/D</t>
  </si>
  <si>
    <t>TERM KIT,STR,PM,36KV,3X240/35MM2,CU,AR/O</t>
  </si>
  <si>
    <t>TERM KIT,STR,PM,36KV,50/16MM2,CU,ARM,I/D</t>
  </si>
  <si>
    <t>TERM KIT,RT,PM,36KV,50/16MM2,CU,I/D</t>
  </si>
  <si>
    <t>TERM KIT,STR,PM,36KV,3X185/35MM2,CU,AR/I</t>
  </si>
  <si>
    <t>TERM KIT,RT,PM,36KV,3X185/35MM2,CU,AR/I</t>
  </si>
  <si>
    <t>TERM KIT,STR,PM,36KV,500/35MM2,CU,I/D</t>
  </si>
  <si>
    <t>TERM KIT,RT,PM,36KV,500/35MM2,CU,I/D</t>
  </si>
  <si>
    <t>TERM KIT,STR,PM,36KV,3X240/35MM2,CU,AR/I</t>
  </si>
  <si>
    <t>TERM KIT,RT,PM,36KV,3X240/35MM2,CU,AR/I</t>
  </si>
  <si>
    <t>ELBOW,EC,36KV,630A,1X50/16MM2,CU,XLPE</t>
  </si>
  <si>
    <t>ELBOW,EC,36KV,630A,3X185MM2,CU,XLPE</t>
  </si>
  <si>
    <t>ELBOW,EC,36KV,630A,3X240/35MM2,CU,XLPE</t>
  </si>
  <si>
    <t>JOINT KIT,STR,HS.15KV,3X500/35MM2,AL,ARM</t>
  </si>
  <si>
    <t>JOINT KIT,STR,PM.15KV,3X500/35MM2,AL,ARM</t>
  </si>
  <si>
    <t>JOINT KIT,TRNS,HS,15 KV,300MM CU - 500MM AL</t>
  </si>
  <si>
    <t>JOINT KIT,TRNS,PM,15 KV,300MM CU - 500MM AL</t>
  </si>
  <si>
    <t>TERM KIT,RT,HS,15KV,3X500/35MM2,AL,INDR</t>
  </si>
  <si>
    <t>TERM KIT,RT,PM,15KV,3X500/35MM2,AL,INDR (Elbow)</t>
  </si>
  <si>
    <t>TERM KIT,RT,PM,15KV,3X500/35MM2,AL,INDR</t>
  </si>
  <si>
    <t>TERM KIT,STR,HS,15KV,3X500/35MM2,AL,OTDR</t>
  </si>
  <si>
    <t>TERM KIT,STR,PM,15KV,3X500/35MM2,AL,OTDR</t>
  </si>
  <si>
    <t>TERM KIT,STR,HS,15KV,3X500/35MM2,AL,INDR</t>
  </si>
  <si>
    <t>TERM KIT,STR,PM,15KV,3X500/35MM2,AL,INDR</t>
  </si>
  <si>
    <t>JOINT KIT,TRNS,HS,15 KV,185MM CU - 500MM AL</t>
  </si>
  <si>
    <t>JOINT KIT,TRNS,PM,15 KV,185MM CU - 500MM AL</t>
  </si>
  <si>
    <t>JOINT KIT,TRNS,PM,15 KV,300MM AL - 500MM AL</t>
  </si>
  <si>
    <t>JOINT KIT,TRNS,HS,15 KV,300MM AL - 500MM AL</t>
  </si>
  <si>
    <t>BOOT, RT ANG, 15KV, 1X50/16MM2, CU, XLPE</t>
  </si>
  <si>
    <t>BOOT, RT ANG, 15KV, 3X185/35MM2, CU, XLPE</t>
  </si>
  <si>
    <t>BOOT, RT ANG, 15KV, 3X300/35MM2, CU/AL, XLPE</t>
  </si>
  <si>
    <t>BOOT, RT ANG, 15KV, 3X70/16MM2, AL, XLPE</t>
  </si>
  <si>
    <t>BOOT, RT ANG, 36KV, 1X50/16MM2, XLPE</t>
  </si>
  <si>
    <t>BOOT, RT ANG, 36KV, 1X500/35MM2, XLPE</t>
  </si>
  <si>
    <t>BOOT, RT ANG, 36KV, 3X185/35MM2, XLPE</t>
  </si>
  <si>
    <t>BOOT, RT ANG, 36KV, 3X240/35MM2, XLPE</t>
  </si>
  <si>
    <t>BOOT, STR, 15KV, 1X50/16MM2, CU, XLPE</t>
  </si>
  <si>
    <t>BOOT, STR, 15KV, 3X185/35MM2, CU, XLPE</t>
  </si>
  <si>
    <t>BOOT, STR, 15KV, 3X300/35MM2, CU/AL, XLPE</t>
  </si>
  <si>
    <t>BOOT, STR, 15KV, 3X70/16MM2, AL, XLPE</t>
  </si>
  <si>
    <t>BOOT, STR, 36KV, 1X50/16MM2, CU, XLPE</t>
  </si>
  <si>
    <t>BOOT, STR, 36KV, 1X500/35MM2, CU,  XLPE</t>
  </si>
  <si>
    <t>BOOT, STR, 36KV, 3X185/35MM2, CU, XLPE</t>
  </si>
  <si>
    <t>BOOT, STR, 36KV, 3X240/35MM2, CU, XLPE</t>
  </si>
  <si>
    <t>CAP, CBL END, 15KV, 1X50/16MM2, CU, XLPE, UARM</t>
  </si>
  <si>
    <t>CAP, CBL END, 15KV, 3X300/35MM2, CU/AL, XLPE</t>
  </si>
  <si>
    <t>CAP, CBL END, 15KV, 3X70/16-1X500/35MM2, AL, ARM</t>
  </si>
  <si>
    <t>CAP, CBL END, 1KV, 4X300-3X185/35MM2, AL</t>
  </si>
  <si>
    <t>CAP, CBL END, 1KV, 4X70-185MM2, AL, XLPE/PVC</t>
  </si>
  <si>
    <t>CAP, CBL END, 36KV, 3X185/35MM2, CU, XLPE, ARM</t>
  </si>
  <si>
    <t>CAP, CBL END, 36KV, 3X240MM2, XLPE, ARM</t>
  </si>
  <si>
    <t>CONNECTOR, LUG, 16MM2 CU, (1)M10 BLT HL</t>
  </si>
  <si>
    <t>CONNECTOR, LUG, 185MM2 AL, (1)M12 BLT HL</t>
  </si>
  <si>
    <t>CONNECTOR, LUG, 300MM2 AL, (1)M10 BLT HL</t>
  </si>
  <si>
    <t>CONNECTOR, LUG, 300MM2 AL/CU, (1)M10 BLT HL(Bimetallic)</t>
  </si>
  <si>
    <t>CONNECTOR, LUG, 300MM2 AL, (1)M12 BLT HL</t>
  </si>
  <si>
    <t>CONNECTOR, LUG, 300MM2 AL, (1)M17 BLT HL</t>
  </si>
  <si>
    <t>CONNECTOR, LUG, 300MM2 CU, (1)M16 BLT HL</t>
  </si>
  <si>
    <t>CONNECTOR, LUG, 35MM2 CU, (1)M10, BLT HL</t>
  </si>
  <si>
    <t>CONNECTOR, LUG, 50MM2 CU, (1)M12 BLT HL</t>
  </si>
  <si>
    <t>CONNECTOR, LUG, 630MM2 CU, (4)M10 BLT HL</t>
  </si>
  <si>
    <t>CONNECTOR, LUG, 70MM2 AL, (1)M12 BLT HL</t>
  </si>
  <si>
    <t>CONNECTOR, SLV, 120MM2 AL - 70MM2 CU, BIMTLC</t>
  </si>
  <si>
    <t>CONNECTOR, SLV, 150MM2 AL - 95MM2 CU, BIMTLC</t>
  </si>
  <si>
    <t>CONNECTOR, SLV, 185-120 MM2, AL</t>
  </si>
  <si>
    <t>CONNECTOR, SLV, 185-95MM2 AL, TIN PLT AL</t>
  </si>
  <si>
    <t>CONNECTOR, SLV, 185MM2 AL - 120MM2 CU, BIMTLC</t>
  </si>
  <si>
    <t>CONNECTOR, SLV, 185MM2 AL, TIN PLT AL</t>
  </si>
  <si>
    <t>CONNECTOR, SLV, 185MM2 CU, TIN PLT CU</t>
  </si>
  <si>
    <t>CONNECTOR, SLV, 300-150MM2 AL, TINPLT AL</t>
  </si>
  <si>
    <t>CONNECTOR, SLV, 300MM2 AL - 120MM2 CU, BIMTLC</t>
  </si>
  <si>
    <t>CONNECTOR, SLV, 300MM2 AL X 185MM2 CU, BIMTLC</t>
  </si>
  <si>
    <t>CONNECTOR, SLV, 300MM2 AL, TIN PLT AL</t>
  </si>
  <si>
    <t>CONNECTOR, SLV, 300MM2 AL, TIN PLT CU</t>
  </si>
  <si>
    <t>CONNECTOR, SLV, 35MM2 AL - 16MM2 CU, BIMTLC</t>
  </si>
  <si>
    <t>CONNECTOR, SLV, 35MM2 AL, TIN PLT AL</t>
  </si>
  <si>
    <t>CONNECTOR, SLV, 35MM2 CU, TIN PLT CU</t>
  </si>
  <si>
    <t>CONNECTOR, SLV, 500-300MM2 AL, TINPLT AL</t>
  </si>
  <si>
    <t>CONNECTOR, SLV, 50MM2 AL - 35MM2 CU, BIMTLC</t>
  </si>
  <si>
    <t>CONNECTOR, SLV, 70MM2 AL - 35MM2 CU, BIMTLC</t>
  </si>
  <si>
    <t>CONNECTOR, SLV, 70MM2 AL, TIN PLT AL</t>
  </si>
  <si>
    <t>CONNECTOR, SLV, 95-70MM2 AL, TIN PLT AL</t>
  </si>
  <si>
    <t>CONNECTOR, SLV, 95MM2 AL - 70MM2 CU, BIMTLC</t>
  </si>
  <si>
    <t>CONNECTOR,LUG,17.35MM DIA,1-14.5MMDIA HL</t>
  </si>
  <si>
    <t>CONNECTOR,LUG,11.34MM DIA,1-14.5MMDIA HL</t>
  </si>
  <si>
    <t>CONNECTOR,LUG,35SQMM CU,1-13.2MM DIA HL</t>
  </si>
  <si>
    <t>CONNECTOR, LUG, 70SQMM CU, 13MMDIA, 40.4MMLG</t>
  </si>
  <si>
    <t>CONNECTOR, LUG, 120SQMM CU, 13MMDIA, 85MM LG</t>
  </si>
  <si>
    <t>CONNECTOR, LUG, 120SQMM AL, 13MMDIA, 85MM LG</t>
  </si>
  <si>
    <t>CONNECTOR, LUG, 240SQMM CU, 13MMDIA, 107MMLG</t>
  </si>
  <si>
    <t>CONNECTOR, LUG, 500SQMM CU, 17MMDIA, 108MMLG</t>
  </si>
  <si>
    <t>CONNECTOR, LUG, 185SQMM CU, (1)M16 BLT HL</t>
  </si>
  <si>
    <t>ELBOW, EC, 15KV, 400A, 3X70MM2</t>
  </si>
  <si>
    <t>SLEEVE, REPAIR, 15KV, 1X50MM2, XLPE, UARM, 1500MM LG</t>
  </si>
  <si>
    <t>SLEEVE, REPAIR, 15KV, 3X300/35MM2, XLPE, 1500MM LG</t>
  </si>
  <si>
    <t>SLEEVE, REPAIR, 15KV, 3X70/16-3X185/35MM2, XLPE</t>
  </si>
  <si>
    <t>SLEEVE, REPAIR, 1KV, 4X300MM2, XLPE/PVC, UARM, 1500MM LG</t>
  </si>
  <si>
    <t>SLEEVE, REPAIR, 1KV, 4X70-185MM2, XLPE/PVC, UARM, 1500MM LG</t>
  </si>
  <si>
    <t>SLEEVE, REPAIR, 36KV, 1X500/35MM2, XLPE, UARM</t>
  </si>
  <si>
    <t>SLEEVE, REPAIR, 3X185-240/35MM2, XLPE, ARM</t>
  </si>
  <si>
    <t>BOOT,RT ANG,HS,15KV,3X500/35MM2,AL,XLPE</t>
  </si>
  <si>
    <t>BOOT,STR,HS,15KV,3X500/35MM2,AL,XLPE,ARM</t>
  </si>
  <si>
    <t>SLEEVE,RPR,HS,15KV,3X500/35MM2,AL,XLPE</t>
  </si>
  <si>
    <t>CONNECTOR, LUG, 500MM2 AL,17MM BLT HL</t>
  </si>
  <si>
    <t>CONNECTOR,SLV, 185MM2 CU-500MM2 AL,BIMTLC</t>
  </si>
  <si>
    <t>CONNECTOR,SLV, 300MM2 CU-500MM2 AL,BIMTLC</t>
  </si>
  <si>
    <t>CONNECTOR, LUG, 500MM2 AL/CU,(1)M10 BLT HL(BIMTLC)</t>
  </si>
  <si>
    <t>CONNECTOR, SLV,15 KV, 500MM2 AL,TIN PLT AL</t>
  </si>
  <si>
    <t>TFMR, DIST, PDM, 1500KVA, 33KV-231/133V, BIL 170KV</t>
  </si>
  <si>
    <t>TFMR, DIST, PDM, 300KVA, 13.8/11KV-231-133V, BIL 95KV</t>
  </si>
  <si>
    <t>TFMR, DIST, PDM, 500KVA, 13.8/11KV-231-133V, BIL 95KV</t>
  </si>
  <si>
    <t>TFMR, DIST, PDM, 1000KVA, 13.8/11KV-231-133V, BIL 95KV</t>
  </si>
  <si>
    <t>TFMR, DIST, PDM, 1500KVA, 13.8/11KV-231-133V, BIL 95KV</t>
  </si>
  <si>
    <t>TFMR, DIST, PM, 100KVA, 34.5KV/231-133V, BIL 170KV</t>
  </si>
  <si>
    <t>TFMR, DIST, PM, 200KVA, 34.5KV/231-133V, BIL 170KV</t>
  </si>
  <si>
    <t>TFMR, DIST, PM, 300KVA, 34.5KV/231-133V, BIL 170KV</t>
  </si>
  <si>
    <t>TFMR, DIST, PDM, 500KVA, 34.5KV/231-133V, BIL 170KV</t>
  </si>
  <si>
    <t>TFMR, DIST, PDM, 1000KVA, 34.5KV/231-133V, BIL 170KV</t>
  </si>
  <si>
    <t>TFMR, DIST, PM, 100KVA, 33KV-231/133V, BIL 200KV</t>
  </si>
  <si>
    <t>TFMR, DIST, PM, 200KVA, 33KV-231/133V, BIL 200KV</t>
  </si>
  <si>
    <t>TFMR, DIST, PM, 300KVA, 33KV-231/133V, BIL 200KV</t>
  </si>
  <si>
    <t>TFMR, DIST, PM, 100KVA, 13.8KV-231/133V, BIL 110KV</t>
  </si>
  <si>
    <t>TFMR, DIST, PM, 200KVA, 13.8KV-231/133V, BIL 110KV</t>
  </si>
  <si>
    <t>TFMR, DIST, PM, 300KVA, 13.8KV-231/133V, BIL 110KV</t>
  </si>
  <si>
    <t>TFMR, DIST, PDM, 300KVA, 33KV-231/133V, BIL 200KV</t>
  </si>
  <si>
    <t>TFMR, DIST, PDM, 500KVA, 33KV-231/133V, BIL 200KV</t>
  </si>
  <si>
    <t>TFMR, DIST, PDM, 1000KVA, 33KV-231/133V, BIL 200KV</t>
  </si>
  <si>
    <t>TFMR, DIST, PDM, 300KVA, 13.8KV-231/133V, BIL 110KV</t>
  </si>
  <si>
    <t>TFMR, DIST, PDM, 500KVA, 13.8KV-231/133V, BIL 110KV</t>
  </si>
  <si>
    <t>TFMR, DIST, PDM, 1000KVA, 13.8KV-231/133V, BIL 110KV</t>
  </si>
  <si>
    <t>TFMR, DIST, PDM, 1500KVA, 13.8KV-231/133V, BIL 110KV</t>
  </si>
  <si>
    <t xml:space="preserve">TFMR,DIST,POLE,100KVA,34.5KV,400/230V,170KV BIL </t>
  </si>
  <si>
    <t xml:space="preserve">TFMR,DIST,POLE,100KVA,33KV,400/230V,200KV BIL </t>
  </si>
  <si>
    <t xml:space="preserve">TFMR,DIST,POLE,100KVA,13.8KV,400/230V,110KV BIL </t>
  </si>
  <si>
    <t xml:space="preserve">TFMR,DIST,POLE,100KVA,13.8-11KV,400/230V,110KV BIL </t>
  </si>
  <si>
    <t xml:space="preserve">TFMR,DIST,PL/PT,200KVA,34.5KV,400/230V,170KV BIL </t>
  </si>
  <si>
    <t xml:space="preserve">TFMR,DIST,PL/PT,200KVA,33KV,400/230V,200KV BIL </t>
  </si>
  <si>
    <t xml:space="preserve">TFMR,DIST,PL/PT,200KVA,13.8KV,400/230V,110KV BIL </t>
  </si>
  <si>
    <t xml:space="preserve">TFMR,DIST,PL/PT,200KVA,13.8-11KV,400/230V,110KV BIL </t>
  </si>
  <si>
    <t xml:space="preserve">TFMR,DIST,PL/PT,300KVA,34.5KV,400/230V,170KV BIL </t>
  </si>
  <si>
    <t xml:space="preserve">TFMR,DIST,PL/PT,300KVA,33KV,400/230V,200KV BIL </t>
  </si>
  <si>
    <t xml:space="preserve">TFMR,DIST,PL/PT,300KVA,13.8KV,400/230V,110KV BIL </t>
  </si>
  <si>
    <t xml:space="preserve">TFMR,DIST,PL/PT,300KVA,13.8-11KV,400/230V,110KV BIL </t>
  </si>
  <si>
    <t>TFMR,DIST,PAD,300KVA,33KV,400/230V,200KV BIL</t>
  </si>
  <si>
    <t>TFMR,DIST,PAD,300KVA,13.8KV,400/230V,110KV BIL</t>
  </si>
  <si>
    <t>TFMR,DIST,PAD,300KVA,13.8-11KV,400/230V,110KV BIL</t>
  </si>
  <si>
    <t>TFMR,DIST,PAD,500KVA,34.5KV,400/230V,170KV BIL</t>
  </si>
  <si>
    <t>TFMR,DIST,PAD,500KVA,33KV,400/230V,200KV BIL</t>
  </si>
  <si>
    <t>TFMR,DIST,PAD,500KVA,13.8KV,400/230V,110KV BIL</t>
  </si>
  <si>
    <t>TFMR,DIST,PAD,500KVA,13.8-11KV,400/230V,110KV BIL</t>
  </si>
  <si>
    <t>TFMR,DIST,PAD,1000KVA,34.5KV,400/230V,170KV BIL</t>
  </si>
  <si>
    <t>TFMR,DIST,PAD,1000KVA,33KV,400/230V,200KV BIL</t>
  </si>
  <si>
    <t>TFMR,DIST,PAD,1000KVA,13.8KV,400/230V,110KV BIL</t>
  </si>
  <si>
    <t>TFMR,DIST,PAD,1000KVA,13.8-11KV,400/230V,110KV BIL</t>
  </si>
  <si>
    <t>TFMR,DIST,PAD,1500KVA,34.5KV,400/230V,170KV BIL</t>
  </si>
  <si>
    <t>TFMR,DIST,PAD,1500KVA,33KV,400/230V,200KV BIL</t>
  </si>
  <si>
    <t>TFMR,DIST,PAD,1500KVA,13.8KV,400/230V,110KV BIL</t>
  </si>
  <si>
    <t>TFMR,DIST,PAD,1500KVA,13.8-11KV,400/230V,110KV BIL</t>
  </si>
  <si>
    <t>TFMR,PDM,1500KVA,33KV/400-231-133,BIL 200KV,AL</t>
  </si>
  <si>
    <t>TFMR,PD,300KVA,13.8-11KV/400-230-133V,AL</t>
  </si>
  <si>
    <t>TFMR,PD,500KVA,13.8-11KV/400-230-133V, AL</t>
  </si>
  <si>
    <t>TFMR,PD,1MVA, 13.8-11KV./400-230-133V, AL</t>
  </si>
  <si>
    <t>TFMR,PD,1500KVA,13.8-11KV/400-230-133V,AL</t>
  </si>
  <si>
    <t>TFMR,PL,100KVA,34.5KV/400-230-133V, BIL 170KV,AL</t>
  </si>
  <si>
    <t>TFMR,PF,200KVA,34.5KV/400-230-133V, BIL 170KV,AL</t>
  </si>
  <si>
    <t>TFMR,PF,300KVA, 34.5KV400-/230-133V, BIL 170KV,AL</t>
  </si>
  <si>
    <t>TFMR,PD, 500KVA, 34.5KV400-/230-133V, BIL 170KV,AL</t>
  </si>
  <si>
    <t>TFMR,PD,1000KVA, 34.5KV/400-230-133V, BIL 170KV,AL</t>
  </si>
  <si>
    <t>TFMR,PL,100KVA, 33KV400-230-133V, BIL 200KV,AL</t>
  </si>
  <si>
    <t>TFMR,PF,200KVA, 33KV/400-230-133V, BIL 200KV,AL</t>
  </si>
  <si>
    <t>TFMR,PF,300KVA, 33KV/400-230/133V, BIL 200KV,AL</t>
  </si>
  <si>
    <t>TFMR,PL,100KVA, 13.8KV/400-230/133V, BIL 110KV,AL</t>
  </si>
  <si>
    <t>TFMR,PF, 200KVA, 13.8KV/400-230-133V, BIL 110KV,AL</t>
  </si>
  <si>
    <t>TFMR,PF,300KVA, 13.8KV/400-230-133V, BIL 110KV,AL</t>
  </si>
  <si>
    <t>TFMR,PD,300KVA, 33KV400-230-133V, BIL 200KV,AL</t>
  </si>
  <si>
    <t>TFMR,PD,500KVA, 33KV/400-230-133V, BIL 200KV,AL</t>
  </si>
  <si>
    <t>TFMR,PD,1MVA, 33KV/400-230-133V, BIL 200KV,AL</t>
  </si>
  <si>
    <t>TFMR,PD,300KVA,13.8KV/400-230-133V, BIL 110KV,AL</t>
  </si>
  <si>
    <t>TFMR,PD,500KVA,13.8KV/400-230-133V, BIL 110KV,AL</t>
  </si>
  <si>
    <t>TFMR,PD,1MVA,13.8KV/400-230-133V, BIL 110KV,AL</t>
  </si>
  <si>
    <t>TFMR,PD,1.5MVA, 13.8KV/400-230-133V, BIL 110KV,AL</t>
  </si>
  <si>
    <t>TFMR,PL,100KVA,34.5KV/400-230V,170KV BIL,AL</t>
  </si>
  <si>
    <t>TFMR,PL,100KVA,33KV/400-230V,200KV BIL,AL</t>
  </si>
  <si>
    <t>TFMR,PL,100KVA,13.8KV,400-230V,110KV BIL,AL</t>
  </si>
  <si>
    <t>TFMR,PL,100KVA,13.8-11KV/400-230V,110KV BIL</t>
  </si>
  <si>
    <t>TFMR,PF,200KVA,34.5KV/400-230V,170KV BIL,AL</t>
  </si>
  <si>
    <t>TFMR,PF,200KVA,33KV/400-230V,200KV BIL,AL</t>
  </si>
  <si>
    <t>TFMR,PF,200KVA,13.8KV/400-230V,110KV BIL,AL</t>
  </si>
  <si>
    <t>TFMR,PF,200KVA,13.8-11KV/400-230V,110KV BIL,AL</t>
  </si>
  <si>
    <t>TFMR,PF,300KVA,34.5KV/400-230V,170KV BIL,AL</t>
  </si>
  <si>
    <t>TFMR,PF,300KVA,33KV/400-230V,200KV BIL,AL</t>
  </si>
  <si>
    <t>TFMR,PF,300KVA,13.8KV/,400-230V,110KV BIL,AL</t>
  </si>
  <si>
    <t>TFMR,PF,300KVA,13.8-11KV/400-230V,110KV BIL,AL</t>
  </si>
  <si>
    <t>TFMR,PD,300KVA,33KV/400-230V,200KV BIL,AL</t>
  </si>
  <si>
    <t>TFMR,PD,300KVA,13.8KV/400-230V,110KV BIL,AL</t>
  </si>
  <si>
    <t>TFMR,PD,300KVA,13.8-11KV/400-230V,110KV BIL,AL</t>
  </si>
  <si>
    <t>TFMR,PD,500KVA,34.5KV/400-230V,170KV BIL,AL</t>
  </si>
  <si>
    <t>TFMR,PD,500KVA,33KV/400-230V,200KV BIL,AL</t>
  </si>
  <si>
    <t>TFMR,PD,500KVA,13.8KV/400-230V,110KV BIL,AL</t>
  </si>
  <si>
    <t>TFMR,PD,500KVA,13.8-11KV/400-230V,110KV BIL,AL</t>
  </si>
  <si>
    <t>TFMR,PD,1MVA,34.5KV/400-230V,170KV BIL,AL</t>
  </si>
  <si>
    <t>TFMR,PD,1MVA,33KV/400-230V,200KV BIL,AL</t>
  </si>
  <si>
    <t>TFMR,PD,1MVA,13.8KV/400-230V,110KV BIL,AL</t>
  </si>
  <si>
    <t>TFMR,PD,1MVA,13.8-11KV/,400-230V,110KV BIL,AL</t>
  </si>
  <si>
    <t>TFMR,PD,1.5MVA,34.5KV/400-230V,170KV BIL,AL</t>
  </si>
  <si>
    <t>TFMR,PD,1.5MVA,33KV/400-230V,200KV BIL,AL</t>
  </si>
  <si>
    <t>TFMR,PD,1.5MVA,13.8KV/,400-230V,110KV BIL,AL</t>
  </si>
  <si>
    <t>TFMR,PD,1.5MVA,13.8-11KV/400-230V,110KV BIL,AL</t>
  </si>
  <si>
    <t>TFMR, UNIT SUB, 300KVA, 13.8KV-231/133V, BIL 95KV</t>
  </si>
  <si>
    <t>TFMR, UNIT SUB, 500KVA, 13.8KV-231/133V, BIL 95KV</t>
  </si>
  <si>
    <t>TFMR, UNIT SUB, 1000KVA, 13.8KV, 231/133V, BIL 95KV</t>
  </si>
  <si>
    <t>TFMR, UNIT SUB, 1500KVA, 13.8KV, 231/133V, BIL 95KV</t>
  </si>
  <si>
    <t>TFMR, UNIT SUB, 300KVA, 13.8/11KV-231/133V, BIL 95KV</t>
  </si>
  <si>
    <t>TFMR, UNIT SUB, 500KVA, 13.8/11KV-231/133V, BIL 95KV</t>
  </si>
  <si>
    <t>TFMR, UNIT SUB, 1000KVA, 13.8/11KV, 231/133V, BIL 95KV</t>
  </si>
  <si>
    <t>TFMR, UNIT SUB, 1500KVA, 13.8/11KV, 231/133V, BIL 95KV</t>
  </si>
  <si>
    <t>TFMR, UNIT SUB, 300KVA, 13.8KV, 231/133V, 800A CB, BIL 95KV</t>
  </si>
  <si>
    <t>TFMR, UNIT SUB, 500KVA, 13.8KV, 231/133V, 1600A CB, BIL 95KV</t>
  </si>
  <si>
    <t>TFMR, UNIT SUB, 1MVA, 13.8KV, 231/133V, 3000A CB, BIL 95KV</t>
  </si>
  <si>
    <t>TFMR, UNIT SUB, 1500KVA, 13.8KV, 231/133V, 4000A CB, BIL 95KV</t>
  </si>
  <si>
    <t>TFMR, UNIT SUB, 300KVA, 13.8/11KV, 231/133V, 800A CB, BIL 95KV</t>
  </si>
  <si>
    <t>TFMR, UNIT SUB, 500KVA, 13.8/11KV, 231/133V, 1600A CB, BIL 95KV</t>
  </si>
  <si>
    <t>TFMR, UNIT SUB, 1000KVA, 13.8/11KV, 231/133V, 3000A CB, BIL 95KV</t>
  </si>
  <si>
    <t>TFMR, UNIT SUB, 1500KVA, 13.8/11KV, 231/133V, 4000A CB, BIL 95KV</t>
  </si>
  <si>
    <t>TFMR,UNIT SUB,1000KVA,13.8-11KV,400/230V,95KV BIL,1600A MAIN CB,1600A BUSBAR</t>
  </si>
  <si>
    <t>TFMR,UNIT SUB,1000KVA,13.8-11KV,400/230V,95KV BIL,1600A,(8)CKT,(6)400A MCCBS</t>
  </si>
  <si>
    <t>TFMR,UNIT SUB,1000KVA,13.8KV,400/230V,95KV BIL,1600A MAIN CB,1600A BUSBAR</t>
  </si>
  <si>
    <t>TFMR,UNIT SUB,1000KVA,13.8KV,400/230V,95KV BIL,1600A,(8)CKT,(6)400A MCCBS</t>
  </si>
  <si>
    <t>TFMR,UNIT SUB,1500KVA,13.8-11KV,400/230V,95KV BIL,2500A MAIN CB,2500A BUSBAR</t>
  </si>
  <si>
    <t>TFMR,UNIT SUB,1500KVA,13.8-11KV,400/230V,95KV BIL,2500A,(10)CKT,(8)400A MCCBS</t>
  </si>
  <si>
    <t>TFMR,UNIT SUB,1500KVA,13.8KV,400/230V,95KV BIL,2500A MAIN CB,2500A BUSBAR</t>
  </si>
  <si>
    <t>TFMR,UNIT SUB,1500KVA,13.8KV,400/230V,95KV BIL,2500A,(10)CKT,(8)400A MCCBS</t>
  </si>
  <si>
    <t>TFMR,UNIT SUB,300KVA,13.8-11KV,400/230V,95KV BIL,500A MAIN CB,500A BUSBAR</t>
  </si>
  <si>
    <t>TFMR,UNIT SUB,300KVA,13.8-11KV,400/230V,95KV BIL,500A,(2)CKT,(2)400A MCCB</t>
  </si>
  <si>
    <t>TFMR,UNIT SUB,300KVA,13.8KV,400/230V,95KV BIL,500A MAIN CB,500A BUSBAR</t>
  </si>
  <si>
    <t>TFMR,UNIT SUB,300KVA,13.8KV,400/230V,95KV BIL,500A,(2)CKT,(2)400A MCCB</t>
  </si>
  <si>
    <t>TFMR,UNIT SUB,500KVA,13.8-11KV,400/230V,95KV BIL,800A MAIN CB,800A BUSBAR</t>
  </si>
  <si>
    <t>TFMR,UNIT SUB,500KVA,13.8-11KV,400/230V,95KV BIL,800A,(4)CKT,(2)400A MCCBS</t>
  </si>
  <si>
    <t>TFMR,UNIT SUB,500KVA,13.8KV,400/230V,95KV BIL,800A MAIN CB,800A BUSBAR</t>
  </si>
  <si>
    <t>TFMR,UNIT SUB,500KVA,13.8KV,400/230V,95KV BIL,800A,(4)CKT,(2)400A MCCBS</t>
  </si>
  <si>
    <t>RMU, SF6, 13.8KV, 400A, CB, 3WAY, NON-EXT, INDR</t>
  </si>
  <si>
    <t>RMU, SF6, 13.8KV, 400A, CB, 3WAY, NON-EXT, OTDR</t>
  </si>
  <si>
    <t>RMU, SF6, 13.8KV, 400A, CB, 4WAY, NON-EXT, INDR</t>
  </si>
  <si>
    <t>RMU, SF6, 13.8KV, 400A, CB, 4WAY, NON-EXT, OTDR</t>
  </si>
  <si>
    <t>SWGR,GAS,13.8KV,400A,CB,4WAY,2+2,IND</t>
  </si>
  <si>
    <t>SWGR,GAS,13.8KV,400A,CB,4WAY,2+2,OUTD</t>
  </si>
  <si>
    <t>SWITCHGEAR,GAS,400A,13.8KV,3PH,2LBS,INDR</t>
  </si>
  <si>
    <t>SWITCHGEAR,GAS,400A,13.8KV,3PH,1LBS,INDR</t>
  </si>
  <si>
    <t>SWITCHGEAR,GAS,200A,13.8KV,3PH,1CB,INDR</t>
  </si>
  <si>
    <t>PANEL,METERING-RMU EXT,1120X1600X900MM</t>
  </si>
  <si>
    <t>ARRESTER, SURGE, 15KV, 552MM CRP, 5KA OPR WITH DISCON &amp;PRESS RELIEF</t>
  </si>
  <si>
    <t>ARRESTER, SURGE, 36KV, 1320MM CRP, 10KA OPR DUTY WITH DISCON &amp;PRESS RELIEF</t>
  </si>
  <si>
    <t>PILLAR, DIST, LV, GLASS REINF, 400A</t>
  </si>
  <si>
    <t>BASE, PILLAR DIST LV, GLASS REINF</t>
  </si>
  <si>
    <t>PILLAR, DIST, LV, GLASS REINF, 400A, WITHOUT BASE</t>
  </si>
  <si>
    <t>PANEL, DIST, INTDOOR, 4000A, 14-400A CB, 2.5X0.65X1.9M</t>
  </si>
  <si>
    <t>PANEL, DIST, OUTDOOR, 4000A, 14-400A CB, 2.5X0.65X1.9M</t>
  </si>
  <si>
    <t>PANEL, DIST, 4000A W/MAIN CB, 2.5X0.65X1.9M</t>
  </si>
  <si>
    <t>PANEL,ELEC PWR,DIST,ID,1600A,400/230V,(8)CKT,(6)400A MCCB,1800 MM LG X 550 MM W X 1900 MM HT</t>
  </si>
  <si>
    <t>PANEL,ELEC PWR,DIST,OD,1600A,400/230V,(8)CKT,(6)400A MCCB,1800 MM LG X 550 MM W X 1900 MM HT</t>
  </si>
  <si>
    <t>PANEL,ELEC PWR,DIST,OD,1600A,400/230V CB,1600A BUSBAR,1800 MM LG X 550 MM W X 1900 MM HT</t>
  </si>
  <si>
    <t>PANEL,ELEC PWR,DIST,OD,3000A,400/230V CB,3000A BUSBAR,2000 MM LG X 550 MM W X 1900 MM HT</t>
  </si>
  <si>
    <t>PANEL,ELEC PWR,DIST,ID,3000A,400/230V,(12)CKT,(10)400A MCCB,2000 MM LG X 550 MM W X 1900 MM HT</t>
  </si>
  <si>
    <t>PANEL,ELEC PWR,DIST,OD,3000A,400/230V,(12)CKT,(10)400A MCCB,2000 MM LG X 550 MM W X 1900 MM HT</t>
  </si>
  <si>
    <t>INSULATOR, POST, PORC, 13.8KV, 152MM DIA, CRP DIST 552MM</t>
  </si>
  <si>
    <t>INSULATOR, POST, PORC, 35KV, 185MM DIA, CRP DIST 1320MM</t>
  </si>
  <si>
    <t>INSULATOR, POST, PORC, 35 KV, 178MM DIA, CRP DIST 825MM</t>
  </si>
  <si>
    <t>INSULATOR, SUSP, PORC, 254MM, 70KN, 146MMSPC, CRP DIST 292MM</t>
  </si>
  <si>
    <t>INSULATOR, STAND-OFF, PORC, 35KV, 195MM DIA, CRP DIST 660MM</t>
  </si>
  <si>
    <t>POLE, STL, DIST, LV, 10MLG, TPROCT, OC10</t>
  </si>
  <si>
    <t>POLE, STL, DIST, MV, 13MLG, TPROCT, OC13S</t>
  </si>
  <si>
    <t>POLE, STL, DIST, MV, 14MLG, TPROCT, OC14S</t>
  </si>
  <si>
    <t>POLE, STL, DIST, MV, 14MLG, TPROCT, OC14D</t>
  </si>
  <si>
    <t>POLE, STL, DIST, MV, 15MLG, TPROCT, OC15SD</t>
  </si>
  <si>
    <t>POLE, STL, DIST, LV, 10MLG, TPROCT, OC10SFS</t>
  </si>
  <si>
    <t>POLE, STL, DIST, MV, 13MLG, TPROCT, OC13SFS</t>
  </si>
  <si>
    <t>POLE, STL, DIST, MV, 14MLG, TPROCT, OC14SFS</t>
  </si>
  <si>
    <t>POLE, STL, DIST, MV, 15MLG, TPROCT, OC15SFS</t>
  </si>
  <si>
    <t>METER, KWH (100)A, 3P, 400/230/133VAC, 60HZ</t>
  </si>
  <si>
    <t>METER, KWH (160)A, 3P, 400/230/133VAC, 60HZ</t>
  </si>
  <si>
    <t>METER, ESERV, ANL, 400/230/133V, 1.5(6)A, 3P</t>
  </si>
  <si>
    <t>BOX, M, 1 CUST UP TO 150A, 380V, OTDR</t>
  </si>
  <si>
    <t>BOX, M, 2 CUST UP TO 150A EACH, 380V, OTDR</t>
  </si>
  <si>
    <t>BOX, M, 4 CUST UP TO 150A EACH, 380V, OTDR</t>
  </si>
  <si>
    <t>BOX, M, 1 CUST, DIST, 380+5%V, CT OPER, REMOTE, OTDR</t>
  </si>
  <si>
    <t>BOX, M, 1 CUST, CT, 380V, 200A, OTDR</t>
  </si>
  <si>
    <t>BOX, M, 1 CUST, CT, 380V, 300/400A, OTDR</t>
  </si>
  <si>
    <t>BOX,M,1CUST,CT,380V,630A,785X205X965MM</t>
  </si>
  <si>
    <t>BOX,M,4CUST,150A,380V,INDR,400X230X1900</t>
  </si>
  <si>
    <t>BOX,SERVICE,380V,400A,400X230X1235MM</t>
  </si>
  <si>
    <t>TFMR, CT, LV, 200/5A</t>
  </si>
  <si>
    <t>TFMR, CT, LV, 300/5A</t>
  </si>
  <si>
    <t>TFMR, CT, LV, 400/5A</t>
  </si>
  <si>
    <t>TFMR, CT, LV, 500/5A</t>
  </si>
  <si>
    <t>TFMR, CT, LV, 600/5A</t>
  </si>
  <si>
    <t>TFMR, CT, LV, 800/5A</t>
  </si>
  <si>
    <t>TFMR, CT, LV, 1500/5A,10VA,SOLID CORE</t>
  </si>
  <si>
    <t>TFMR, CT, LV, 3000/5A,10VA,SOLID CORE</t>
  </si>
  <si>
    <t>TFMR, CT, LV, 4000/5A,10VA,SOLID CORE</t>
  </si>
  <si>
    <t>TFMR, CT, LV, 1500/5A,10VA,SPLIT CORE</t>
  </si>
  <si>
    <t>TFMR, CT, LV, 3000/5A,10VA,SPLIT CORE</t>
  </si>
  <si>
    <t>TFMR, CT, LV, 4000/5A,10VA,SPLIT CORE</t>
  </si>
  <si>
    <t>BREAKER, MC, 750VAC, 30A, 3P, 220/127&amp;380/220V</t>
  </si>
  <si>
    <t>BREAKER, MC, 750VAC, 60A, 3P, 220/127&amp;380/220V</t>
  </si>
  <si>
    <t>BREAKER, MC, 750VAC, 100A, 3P, 220/127&amp;380/220V</t>
  </si>
  <si>
    <t>BREAKER, MC, 750VAC, 150A, 3P, 220/127&amp;380/220V</t>
  </si>
  <si>
    <t>BREAKER, MC, 750VAC, 200A, 3P, 220/127&amp;380/220V</t>
  </si>
  <si>
    <t>BREAKER, MC, 750VAC, 300A, 3P, 220/127&amp;380/220V</t>
  </si>
  <si>
    <t>BREAKER, MC, 750VAC, 400A, 3P, 220/127&amp;380/220V</t>
  </si>
  <si>
    <t>BREAKER, MC, 750VAC, 200A, 3P, 220/127&amp;380/220V, WITHOUT KEY LOCK</t>
  </si>
  <si>
    <t>BREAKER, MC, 750VAC, 400A, 3P, 220/127&amp;380/220V, WITHOUT KEY LOCK</t>
  </si>
  <si>
    <t>BREAKER,MCCB,750VAC,500A,3P,W/ LOCK</t>
  </si>
  <si>
    <t>BREAKER,MCCB,750VAC,630A,3P,W/ LOCK</t>
  </si>
  <si>
    <t>BREAKER,MCCB,750VAC,800A,3P,W/ LOCK</t>
  </si>
  <si>
    <t>BREAKER:CRCT,MC,20 A,BOX CLAMP LINE SIDE AND BOX CLAMP LOAD SIDE,100 A/F</t>
  </si>
  <si>
    <t>BREAKER:CRCT,MC,40 A,BOX CLAMP LINE SIDE AND BOX CLAMP LOAD SIDE,100 A/F</t>
  </si>
  <si>
    <t>BREAKER:CRCT,MC,50 A,BOX CLAMP LINE SIDE AND BOX CLAMP LOAD SIDE,100 A/F</t>
  </si>
  <si>
    <t>BREAKER:CRCT,MC,70 A,BOX CLAMP LINE SIDE AND BOX CLAMP LOAD SIDE,100 A/F</t>
  </si>
  <si>
    <t>BREAKER:CRCT,MC,125 A,BOX CLAMP LINE SIDE AND BOX CLAMP LOAD SIDE,150 A/F</t>
  </si>
  <si>
    <t>BREAKER:CRCT,MC,250 A,BOX CLAMP LINE SIDE AND BOX CLAMP LOAD SIDE,250 A/F</t>
  </si>
  <si>
    <t>BREAKER:CRCT,MC,600 A,BOLTED SPREADER LINE SIDE, B&amp;N TO BUSBAR LOAD SIDE,600 A/F</t>
  </si>
  <si>
    <t>BREAKER:CRCT,MC,800 A,BOLTED SPREADER LINE SIDE, B&amp;N TO BUSBAR LOAD SIDE,800 A/F</t>
  </si>
  <si>
    <t>BREAKER:CRCT,MC,1000 A,BOLTED SPREADER LINE SIDE, B&amp;N TO BUSBAR LOAD SIDE,1000 A/F</t>
  </si>
  <si>
    <t>CUTOUT, FUSE, 200A, 13.8KV, 660MM CRP, BIL 95KV</t>
  </si>
  <si>
    <t>CUTOUT, FUSE, 100A, 33KV, 825MM CRP, BIL 170KV</t>
  </si>
  <si>
    <t>CUTOUT, FUSE, 100A, 13.8KV, 660MMCRP, , BIL 110KV</t>
  </si>
  <si>
    <t>CUTOUT, FUSE, 100A, 33KV, 1320MM CRP, BIL 200KV</t>
  </si>
  <si>
    <t>LINK, FUSE, 15.2KV, 3A, FAST</t>
  </si>
  <si>
    <t>LINK, FUSE, 15.2KV, 6A, FAST</t>
  </si>
  <si>
    <t>LINK, FUSE, 15.2KV, 8A, FAST</t>
  </si>
  <si>
    <t>LINK, FUSE, 15.2KV, 10A, FAST</t>
  </si>
  <si>
    <t>LINK, FUSE, 15.2KV, 12A, FAST</t>
  </si>
  <si>
    <t>LINK, FUSE, 15.2KV, 15A, FAST</t>
  </si>
  <si>
    <t>LINK, FUSE, 15.2KV, 20A, FAST</t>
  </si>
  <si>
    <t>LINK, FUSE, 15.2KV, 25A, FAST</t>
  </si>
  <si>
    <t>LINK, FUSE, 15.2KV, 30A, FAST</t>
  </si>
  <si>
    <t>LINK, FUSE, 15.2KV, 40A, FAST</t>
  </si>
  <si>
    <t>LINK, FUSE, 15.2KV, 50A, FAST</t>
  </si>
  <si>
    <t>LINK, FUSE, 15.2KV, 65A, FAST</t>
  </si>
  <si>
    <t>LINK, FUSE, 15.2KV, 80A, FAST</t>
  </si>
  <si>
    <t>LINK, FUSE, 15.2KV, 100A, FAST</t>
  </si>
  <si>
    <t>LINK, FUSE, 15.2KV, 140A, FAST</t>
  </si>
  <si>
    <t>LINK, FUSE, 15.2KV, 200A, FAST</t>
  </si>
  <si>
    <t>LINK, FUSE, 36KV, 3A, FAST</t>
  </si>
  <si>
    <t>LINK, FUSE, 36KV, 6A, FAST</t>
  </si>
  <si>
    <t>LINK, FUSE, 36KV, 8A, FAST</t>
  </si>
  <si>
    <t>LINK, FUSE, 36KV, 10A, FAST</t>
  </si>
  <si>
    <t>LINK, FUSE, 36KV, 12A, FAST</t>
  </si>
  <si>
    <t>LINK, FUSE, 36KV, 15A, FAST</t>
  </si>
  <si>
    <t>LINK, FUSE, 36KV, 20A, FAST</t>
  </si>
  <si>
    <t>LINK, FUSE, 36KV, 25A, FAST</t>
  </si>
  <si>
    <t>LINK, FUSE, 36KV, 30A, FAST</t>
  </si>
  <si>
    <t>LINK, FUSE, 36KV, 40A, FAST</t>
  </si>
  <si>
    <t>LINK, FUSE, 36KV, 50A, FAST</t>
  </si>
  <si>
    <t>LINK, FUSE, 36KV, 65A, FAST</t>
  </si>
  <si>
    <t>LINK, FUSE, 36KV, 80A, FAST</t>
  </si>
  <si>
    <t>LINK, FUSE, 36KV, 100A, FAST</t>
  </si>
  <si>
    <t>FUSE, POWER, 17.5KV, 31.5A</t>
  </si>
  <si>
    <t>FUSE, POWER, 17.5KV, 50A</t>
  </si>
  <si>
    <t>FUSE, POWER, 17.5KV, 80A</t>
  </si>
  <si>
    <t>FUSE, POWER, 17.5KV, 100A</t>
  </si>
  <si>
    <t>FUSE.POWER, 17.5KV, 125A</t>
  </si>
  <si>
    <t>FUSE, HI-RUPTURE CAP, CRMC, 500V, 200A, KBLD</t>
  </si>
  <si>
    <t>SWITCH, OHD, VERTICAL, 13.8KV, 3P, 400A, CRP 552MM</t>
  </si>
  <si>
    <t>SWITCH, OHD, VERTICAL, 13.8KV, 3P, 600A, CRP 552MM</t>
  </si>
  <si>
    <t>SWITCH, OHD, VERTICAL, 33KV, 3P, 400A, CRP 825MM</t>
  </si>
  <si>
    <t>SWITCH, OHD, VERTICAL, 3P, 33KV, 600A, CRP 1320MM</t>
  </si>
  <si>
    <t>RMU,METERED,SF6 INSLT,33KV,170KV BIL,2SW+1CB</t>
  </si>
  <si>
    <t>RMU,METERED,SF6 INSLT,33KV,170KV BIL,3SW+1CB</t>
  </si>
  <si>
    <t>RMU,METERED,SF6 INSLT,13.8KV,95KV BIL,2SW+1CB</t>
  </si>
  <si>
    <t>RMU,METERED,SF6 INSLT,13.8KV,95KV BIL,3SW+1CB</t>
  </si>
  <si>
    <t>RMU,METERED,SF6 INSLT,13.8KV,110KV BIL,2SW+1CB</t>
  </si>
  <si>
    <t>RMU,METERED,SF6 INSLT,13.8KV,110KV BIL,3SW+1CB</t>
  </si>
  <si>
    <t>RMU MV METERED 36 2-LOAD BREAK SW+1CB 630A</t>
  </si>
  <si>
    <t>RMU MV METERED 38 2-LOAD BREAK SW+1CB 630A</t>
  </si>
  <si>
    <t>RECLOSER,33KV,560A,170KV BIL,825MM CRP</t>
  </si>
  <si>
    <t>RECLOSER,33KV,560A,170KV BIL,1320MM CRP</t>
  </si>
  <si>
    <t>RECLOSER,33KV,560A,200KV BIL,1320MM CRP</t>
  </si>
  <si>
    <t>RECLOSER,13.8KV,560A,95KV BIL,345MM CRP</t>
  </si>
  <si>
    <t>RECLOSER,13.8KV,560A,110KV BIL,552MM CRP</t>
  </si>
  <si>
    <t>BAND,STRAPPING,SSTL,20MM WD X 0.70MM TH</t>
  </si>
  <si>
    <t>BOLT,MACH,GS,20MM DIA,60MM LG,HEX</t>
  </si>
  <si>
    <t>BOLT,MACH,GS,20MM DIA,225MM LG,HEX</t>
  </si>
  <si>
    <t>BOLT,MACH,GS,20MM DIA,265MM LG,HEX</t>
  </si>
  <si>
    <t>BOLT,MACH,GS,20MM DIA,310MM LG,HEX</t>
  </si>
  <si>
    <t>BOLT,MACH,GS,20MM DIA,325MM LG,HEX</t>
  </si>
  <si>
    <t>BOLT,MACH,GS,20MM DIA,365MM LG,HEX</t>
  </si>
  <si>
    <t>BOLT,MACH,GS,20MM DIA,380MM LG,HEX</t>
  </si>
  <si>
    <t>BOLT,MACH,GS,20MM DIA,400MM LG,HEX</t>
  </si>
  <si>
    <t>BRACKET,PHASE PLATE MTG,GS,40X20X30MM</t>
  </si>
  <si>
    <t>BUCKLE,STRAP,CRIMP,SSTL,20MM WD</t>
  </si>
  <si>
    <t>BAND,POLE,100WDX12TH,106MMDIA A/F,HDGS</t>
  </si>
  <si>
    <t>SLEEVE,STRAPPING BAND,PVC,24X4.6MM</t>
  </si>
  <si>
    <t>CONNECTOR,TERM,PLUG,AL,170.5SQMM ACSR/AW</t>
  </si>
  <si>
    <t>CONNECTOR,TERM,PLUG,AL,67.44SQMM ACSR/AW</t>
  </si>
  <si>
    <t>NUT,EYE,GS,16MM BLT SZ,40MMWD X 50MM LG</t>
  </si>
  <si>
    <t>NUT,EYE,GS,20MM BLT SZ,40MM WD X 50MM LG</t>
  </si>
  <si>
    <t>PLATE,DA,GS,100X700X12MM, 22MM DIA HOLE</t>
  </si>
  <si>
    <t>PLATE,EARTHWIRE SPRT,GS,64MM WDX40MM DP</t>
  </si>
  <si>
    <t>PLATE,PHASE,AL,80MM DIA X 1.5MM TH</t>
  </si>
  <si>
    <t>ROD,ARMOR,AA,170.5SQMM ACSR/AW,5.18MMDIA</t>
  </si>
  <si>
    <t>ROD,ARMOR,AA,67.44SQMM ACSR/AW,4.24MMDIA</t>
  </si>
  <si>
    <t>ROD,GRD,CUWLD STL,16MM DIA,1200MM LG</t>
  </si>
  <si>
    <t>ROD,GRD,CUWLD STL,16MM DIA,2400MM LG</t>
  </si>
  <si>
    <t>SHACKLE,ANCHOR,FSTL,16MM DIA,45KN MIN</t>
  </si>
  <si>
    <t>SIGN,ELEC SFTY,DANGER HV,150X150X1.5MMTH</t>
  </si>
  <si>
    <t>SLEEVE,REPAIR,67.4SQMMACSR/AW,AL,255MMLG</t>
  </si>
  <si>
    <t xml:space="preserve">SLEEVE,REPAIR,170SQMM ACSR,AL,295MM LG </t>
  </si>
  <si>
    <t>SLEEVE,REPAIR,125.1SQMMACSR,AL,275MM LG</t>
  </si>
  <si>
    <t>CONNECTOR,SLV,120X50SQMM AL,AL W/NYL JKT</t>
  </si>
  <si>
    <t>CONNECTOR,SLV,67.4 SQMM/AW,AL,36KN</t>
  </si>
  <si>
    <t>CONNECTOR,SLV,120SQMM ACSR/AW,AL,45KN</t>
  </si>
  <si>
    <t>CONNECTOR,SLV,170.5SQMM ACSR/AW,AL,45KN</t>
  </si>
  <si>
    <t>CONNECTOR,SLV,120SQMM AL, AL W/NYL JKT</t>
  </si>
  <si>
    <t>CONNECTOR,SLV,50SQMM, AL W/ NYL JKT</t>
  </si>
  <si>
    <t>SUPPORT,WIRE SUSP,GS,L-120X120X10X150MM</t>
  </si>
  <si>
    <t>THIMBLE,GUY,GS,50X22X80X3MM,8MM RAD</t>
  </si>
  <si>
    <t>TIE,CABLE,PA,40-230MM,7.8MMWD</t>
  </si>
  <si>
    <t>TIE,INSUL,PREF SIDE,MERLIN,73MM THR DIA</t>
  </si>
  <si>
    <t>TIE,INSUL,PREF TOP,MERLIN,ARM,73MM THR</t>
  </si>
  <si>
    <t>TIE,INSUL,PREF SIDE,QUAIL,73MM THR DIA</t>
  </si>
  <si>
    <t>TIE,INSUL,PREF SIDE,QUAIL,ARM,73MM THR</t>
  </si>
  <si>
    <t>TIE,INSUL,PREF TOP,QUAIL,ARM,73MM THR</t>
  </si>
  <si>
    <t>TIE,INSUL,PREF TOP,QUAIL,73MM THR DIA</t>
  </si>
  <si>
    <t>TIE,INSUL,PREF TOP,MERLIN,73MM THR DIA</t>
  </si>
  <si>
    <t>TIE,INSUL,PREF SIDE,MERLIN,ARM,73MM THR</t>
  </si>
  <si>
    <t>CROSSARM,METAL,GS,L100X100X12X2400MM</t>
  </si>
  <si>
    <t>CHANNEL,FUSE CUTOUT,C125X65X65X6X2400MM</t>
  </si>
  <si>
    <t>CHANNEL,TFMR MTG,GS,150X75X75X6.5X2400MM</t>
  </si>
  <si>
    <t>BRACKET,INSUL,PSD,HOR,100X9X265MM</t>
  </si>
  <si>
    <t>BAND,POLE,100WDX12TH,166MMDIA A/F,HDGS</t>
  </si>
  <si>
    <t xml:space="preserve">BAND,POLE,100WDX12TH,242MMDIA A/F,HDGS </t>
  </si>
  <si>
    <t>BAND,POLE,100WDX12TH,210MMDIA A/F,HDGS</t>
  </si>
  <si>
    <t>WIRE,BARBED,GCSTL,2.5+/-0.1MM STR DIA</t>
  </si>
  <si>
    <t>CLIP,BARBED WIRE,SSTL</t>
  </si>
  <si>
    <t>CLAMP,STRAIN,AA,11.34MMDIA,36KN,3-BOLTS</t>
  </si>
  <si>
    <t>CLAMP,STRAIN,AA,17.35MM,45KN,3-BOLTS</t>
  </si>
  <si>
    <t>CLAMP,STRAIN,AA,11.34MMDIA,36KN,STRAIGHT</t>
  </si>
  <si>
    <t>CLAMP,STRAIN,AA,14.31MMDIA,45KN,STRAIGHT</t>
  </si>
  <si>
    <t>CLAMP,SUSP,AA,11.34 MM DIA,36KN UTS</t>
  </si>
  <si>
    <t>CLAMP,SUSP,AA,17.35MM DIA,45KN UTS</t>
  </si>
  <si>
    <t>CLAMP,GRD,BRZ,35-70SQMM CU,16MM DIA CWLD</t>
  </si>
  <si>
    <t>BRACKET,DANGER SIGN MTG,GS,40X5X120MM</t>
  </si>
  <si>
    <t>CLAMP,TOP SERV MAST,GS,76X40X6X176/230MM</t>
  </si>
  <si>
    <t>CLAMP,SERV MAST,GS,76MMDIAX60MMWDX4MMTH</t>
  </si>
  <si>
    <t>CLAMP,THROUGH WALL,GS,76MMDIA,M16X254MM</t>
  </si>
  <si>
    <t>CONDUIT,PVC,70MM ODX1110MM LG,W/CPLG</t>
  </si>
  <si>
    <t>HOLDER,POLE NUM TAG,AL,50X40X1X400MM</t>
  </si>
  <si>
    <t>TAG,POLE NUMBERING,DIGIT"O",AL,20X1X47MM</t>
  </si>
  <si>
    <t>TAG,POLE NUMBERING,DIGIT"1",AL,20X1X47MM</t>
  </si>
  <si>
    <t>TAG,POLE NUMBERING,DIGIT"2",AL,20X1X47MM</t>
  </si>
  <si>
    <t>TAG,POLE NUMBERING,DIGIT"3",AL,20X1X47MM</t>
  </si>
  <si>
    <t>TAG,POLE NUMBERING,DIGIT"4",AL,20X1X47MM</t>
  </si>
  <si>
    <t>TAG,POLE NUMBERING,DIGIT"5",AL,20X1X47MM</t>
  </si>
  <si>
    <t>TAG,POLE NUMBERING,DIGIT"6",AL,20X1X47MM</t>
  </si>
  <si>
    <t>TAG,POLE NUMBERING,DIGIT"7",AL,20X1X47MM</t>
  </si>
  <si>
    <t>TAG,POLE NUMBERING,DIGIT"8",AL,20X1X47MM</t>
  </si>
  <si>
    <t>TAG,POLE NUMBERING,DIGIT"9",AL,20X1X47MM</t>
  </si>
  <si>
    <t>TAG,POLE NUMBERING,DASH "-",AL,20X1X47MM</t>
  </si>
  <si>
    <t>TAG,POLE NUMBERING,SLASH"/",AL,20X1X47MM</t>
  </si>
  <si>
    <t>TAG,POLE NUMBERING,LTR"A",AL,20X1X47MM</t>
  </si>
  <si>
    <t>TAG,POLE NUMBERING,LTR"B",AL,20X1X47MM</t>
  </si>
  <si>
    <t>TAG,POLE NUMBERING,LTR"C",AL,20X1X47MM</t>
  </si>
  <si>
    <t>TAG,POLE NUMBERING,LTR"D",AL,20X1X47MM</t>
  </si>
  <si>
    <t>TAG,POLE NUMBERING,LTR"E",AL,20X1X47MM</t>
  </si>
  <si>
    <t>TAG,POLE NUMBERING,LTR"F",AL,20X1X47MM</t>
  </si>
  <si>
    <t>TAG,POLE NUMBERING,LTR"G",AL,20X1X47MM</t>
  </si>
  <si>
    <t xml:space="preserve">TAG,POLE NUMBERING,LTR"H",AL,20X1X47MM </t>
  </si>
  <si>
    <t>TAG,POLE NUMBERING,LTR"I",AL,20X1X47MM</t>
  </si>
  <si>
    <t>TAG,POLE NUMBERING,LTR"J",AL,20X1X47MM</t>
  </si>
  <si>
    <t>TAG,POLE NUMBERING,LTR"K",AL,20X1X47MM</t>
  </si>
  <si>
    <t>TAG,POLE NUMBERING,LTR"L",AL,20X1X47MM</t>
  </si>
  <si>
    <t>TAG,POLE NUMBERING,LTR"M",AL,20X1X47MM</t>
  </si>
  <si>
    <t>TAG,POLE NUMBERING,LTR"N",AL,20X1X47MM</t>
  </si>
  <si>
    <t>TAG,POLE NUMBERING,LTR"O",AL,20X1X47MM</t>
  </si>
  <si>
    <t>TAG,POLE NUMBERING,LTR"P",AL,20X1X47MM</t>
  </si>
  <si>
    <t>TAG,POLE NUMBERING,LTR"Q",AL,20X1X47MM</t>
  </si>
  <si>
    <t>TAG,POLE NUMBERING,LTR"R",AL,20X1X47MM</t>
  </si>
  <si>
    <t>TAG,POLE NUMBERING,LTR"S",AL,20X1X47MM</t>
  </si>
  <si>
    <t>TAG,POLE NUMBERING,LTR"T",AL,20X1X47MM</t>
  </si>
  <si>
    <t>TAG,POLE NUMBERING,LTR"U",AL,20X1X47MM</t>
  </si>
  <si>
    <t>TAG,POLE NUMBERING,LTR"V",AL,20X1X47MM</t>
  </si>
  <si>
    <t>TAG,POLE NUMBERING,LTR"W",AL,20X1X47MM</t>
  </si>
  <si>
    <t>TAG,POLE NUMBERING,LTR"X",AL,20X1X47MM</t>
  </si>
  <si>
    <t>TAG,POLE NUMBERING,LTR"Y",AL,20X1X47MM</t>
  </si>
  <si>
    <t>TAG,POLE NUMBERING,LTR"Z",AL,20X1X47MM</t>
  </si>
  <si>
    <t>HOLDER,EQUIPMENT NUM TAG,AL,98X1X400MM</t>
  </si>
  <si>
    <t>TAG,EQUIP NUMBERING,DIGIT"O",AL,63X1X95</t>
  </si>
  <si>
    <t>TAG,EQUIP NUMBERING,DIGIT"1",AL,63X1X95</t>
  </si>
  <si>
    <t>TAG,EQUIP NUMBERING,DIGIT"2",AL,63X1X95</t>
  </si>
  <si>
    <t>TAG,EQUIP NUMBERING,DIGIT"3",AL,63X1X95</t>
  </si>
  <si>
    <t>TAG,EQUIP NUMBERING,DIGIT"4",AL,63X1X95</t>
  </si>
  <si>
    <t>TAG,EQUIP NUMBERING,DIGIT"5",AL,63X1X95</t>
  </si>
  <si>
    <t>TAG,EQUIP NUMBERING,DIGIT"6",AL,63X1X95</t>
  </si>
  <si>
    <t>TAG,EQUIP NUMBERING,DIGIT"7",AL,63X1X95</t>
  </si>
  <si>
    <t>TAG,EQUIP NUMBERING,DIGIT"8",AL,63X1X95</t>
  </si>
  <si>
    <t>TAG,EQUIP NUMBERING,DIGIT"9",AL,63X1X95</t>
  </si>
  <si>
    <t>TAG,EQUIP NUMBERING,DASH"-",AL,63X1X95</t>
  </si>
  <si>
    <t>TAG,EQUIP NUMBERING,SLASH"/",AL,63X1X95</t>
  </si>
  <si>
    <t>TAG,EQUIP NUMBERING,LTR"A",AL,63X1X95</t>
  </si>
  <si>
    <t>TAG,EQUIP NUMBERING,LTR"B",AL,63X1X95</t>
  </si>
  <si>
    <t>TAG,EQUIP NUMBERING,LTR"C",AL,63X1X95</t>
  </si>
  <si>
    <t>TAG,EQUIP NUMBERING,LTR"D",AL,63X1X95</t>
  </si>
  <si>
    <t>TAG,EQUIP NUMBERING,LTR"E",AL,63X1X95</t>
  </si>
  <si>
    <t>TAG,EQUIP NUMBERING,LTR"F",AL,63X1X95</t>
  </si>
  <si>
    <t>TAG,EQUIP NUMBERING,LTR"G",AL,63X1X95</t>
  </si>
  <si>
    <t>TAG,EQUIP NUMBERING,LTR"H",AL,63X1X95</t>
  </si>
  <si>
    <t>TAG,EQUIP NUMBERING,LTR"I",AL,63X1X95</t>
  </si>
  <si>
    <t>TAG,EQUIP NUMBERING,LTR"J",AL,63X1X95</t>
  </si>
  <si>
    <t>TAG,EQUIP NUMBERING,LTR"K",AL,63X1X95</t>
  </si>
  <si>
    <t>TAG,EQUIP NUMBERING,LTR"L",AL,63X1X95</t>
  </si>
  <si>
    <t>TAG,EQUIP NUMBERING,LTR"M",AL,63X1X95</t>
  </si>
  <si>
    <t>TAG,EQUIP NUMBERING,LTR"N",AL,63X1X95</t>
  </si>
  <si>
    <t>TAG,EQUIP NUMBERING,LTR"O",AL,63X1X95</t>
  </si>
  <si>
    <t>TAG,EQUIP NUMBERING,LTR"P",AL,63X1X95</t>
  </si>
  <si>
    <t>TAG,EQUIP NUMBERING,LTR"Q",AL,63X1X95</t>
  </si>
  <si>
    <t>TAG,EQUIP NUMBERING,LTR"R",AL,63X1X95</t>
  </si>
  <si>
    <t>TAG,EQUIP NUMBERING,LTR"S",AL,63X1X95</t>
  </si>
  <si>
    <t>TAG,EQUIP NUMBERING,LTR"T",AL,63X1X95</t>
  </si>
  <si>
    <t>TAG,EQUIP NUMBERING,LTR"U",AL,63X1X95</t>
  </si>
  <si>
    <t>TAG,EQUIP NUMBERING,LTR"V",AL,63X1X95</t>
  </si>
  <si>
    <t>TAG,EQUIP NUMBERING,LTR"W",AL,63X1X95</t>
  </si>
  <si>
    <t>TAG,EQUIP NUMBERING,LTR"X",AL,63X1X95</t>
  </si>
  <si>
    <t>TAG,EQUIP NUMBERING,LTR"Y",AL,63X1X95</t>
  </si>
  <si>
    <t>TAG,EQUIP NUMBERING,LTR"Z",AL,63X1X95</t>
  </si>
  <si>
    <t>CONNECTOR,PG,AL,MERLIN ACSR/AW,COMP</t>
  </si>
  <si>
    <t>COVER,H-TAP,HI-DENSITY PLST,40X47X140MM</t>
  </si>
  <si>
    <t>CONNECTOR,PG,AL,MERLIN/AW,QUAIL/AW,COMP</t>
  </si>
  <si>
    <t>LINK,EXTN,GS,CLEVIS-EYE,45KN,355MM LG</t>
  </si>
  <si>
    <t>CONNECTOR,PG,AL,QUAIL ACSR/AW,COMP</t>
  </si>
  <si>
    <t>GRIP,GUY,PREF,GS,940MM LG,101 KN,RED</t>
  </si>
  <si>
    <t>CONNECTOR,GRNDG,C,CU,100-125SQMMCU</t>
  </si>
  <si>
    <t>GRIP,WEDGE,AA,50-120SQMM ACSR/AW</t>
  </si>
  <si>
    <t>GUARD,GRD WIRE,PVC,12.7MM DIAX2440MM LG</t>
  </si>
  <si>
    <t>GUARD,GUY,PVC-YELLOW,51MMWDX2440MMLG</t>
  </si>
  <si>
    <t>HEAD,SERV ENT,AL,SLIP-ON W/2BLT,76MM OD</t>
  </si>
  <si>
    <t>WIRE,GUY,STL,12MM DIA,7/4MM,101KN,LH</t>
  </si>
  <si>
    <t>CONNECTOR,PG,AL,120SQMM QPLX,COMP</t>
  </si>
  <si>
    <t>BOLT,EYE,GS,16MM DIA,180MM LG,SHOULDER</t>
  </si>
  <si>
    <t>CONNECTOR,PG,AL,QUAIL/AW,2-BOLTS</t>
  </si>
  <si>
    <t>CLAMP,SUSP,AA,14.31 MM DIA,45KN MIN UTS</t>
  </si>
  <si>
    <t>GRIP,GUY,PREF,GS,840MM LG,65 KN,YELLOW</t>
  </si>
  <si>
    <t>ROD,ANCHOR,GS,24MM,2500MM,TWIN,ADJ</t>
  </si>
  <si>
    <t>PLATE,ANCHOR,GS,450X450X10MM,26MM HOLE</t>
  </si>
  <si>
    <t>PLATE,ANCHOR,GS,450X450X6MM,18MM HOLE</t>
  </si>
  <si>
    <t>ROD,ANCHOR,GS,16MM,2500MM,ADJUSTABLE</t>
  </si>
  <si>
    <t>PLATE,ANCHOR,GS,450X450X10MM,22MM HOLE</t>
  </si>
  <si>
    <t>WIRE,GUY,STL,9.8MM DIA,7/3.25MM,65KN,LH</t>
  </si>
  <si>
    <t>CONNECTOR,PG,AL,MERLIN/AW,3-BOLTS</t>
  </si>
  <si>
    <t>CONNECTOR,PG,AL,120SQMM,50SQMM,COMP</t>
  </si>
  <si>
    <t>CHANNEL, FUSE CUTOUT MTG, GS,125X65X2600MM</t>
  </si>
  <si>
    <t>CABLE, ARRESTER-EARTH, 35SQMMX500MM, CU</t>
  </si>
  <si>
    <t>BAND, POLE, 100WDX12THMM, 190MMDIA A/F, HDGS</t>
  </si>
  <si>
    <t>BAND, POLE, 100WDX12THMM, 234MMDIA A/F, HDGS</t>
  </si>
  <si>
    <t>ROD, ANCHOR, GS, 19MM, 2500MM, ADJUSTABLE</t>
  </si>
  <si>
    <t>ROD, ANCHOR, GS, 19MM, 2500MM, TWIN, ADJ</t>
  </si>
  <si>
    <t>BOLT, MACH, GS, 16MM DIA, 165MM LG, HEX</t>
  </si>
  <si>
    <t>BOLT, MACH, GS, 16MM DIA, 300MM LG, HEX</t>
  </si>
  <si>
    <t>BOLT, MACH, GS, 20MM DIA, 285MM LG, HEX</t>
  </si>
  <si>
    <t>BOLT, EYE, GS, 16MM DIA, 155MM LG, SHOULDER</t>
  </si>
  <si>
    <t>BOLT, EYE, GS, 16MM DIA, 235MM LG, SHOULDER</t>
  </si>
  <si>
    <t>BOLT, EYE, GS, 16MM DIA, 255MM LG, SHOULDER</t>
  </si>
  <si>
    <t>BOLT, EYE, GS, 16MM DIA, 275MM LG, SHOULDER</t>
  </si>
  <si>
    <t>BOLT, EYE, GS, 16MM DIA, 285MM LG, SHOULDER</t>
  </si>
  <si>
    <t>BOLT, EYE, GS, 16MM DIA, 310MM LG, SHOULDER</t>
  </si>
  <si>
    <t>BOLT, EYE, GS, 20MM DIA, 260MM LG, SHOULDER</t>
  </si>
  <si>
    <t>BOLT, EYE, GS, 20MM DIA, 365MM LG, SHOULDER</t>
  </si>
  <si>
    <t>BRACE, CROSSARM, GS, BOTH END CLIPPED</t>
  </si>
  <si>
    <t>PIPE, SERVICE DROP, GS, 70MMIDX76MMODX3MLG</t>
  </si>
  <si>
    <t>CONNECTOR, PG, AL, 170SQMM, 67.4SQMM, 3-BOLTS</t>
  </si>
  <si>
    <t>CONNECTOR, PG, 70SQMM CU, 70SQMM AL, 2-BOLT</t>
  </si>
  <si>
    <t>CONNECTOR, PG, 70SQMM CU, 120SQMM AL, 2-BOLT</t>
  </si>
  <si>
    <t>CABINET, LV, 400A, FOR PMT, 2 MCCB OF 200A</t>
  </si>
  <si>
    <t>CABINET, LV, 800A, FOR PMT, 4 MCCB OF 200A</t>
  </si>
  <si>
    <t>CABINET, SERVICE, 800A, POLYESTER</t>
  </si>
  <si>
    <t>CNDCTR, BR, CU, 35SQMM, 7STR, SOFT DRWN</t>
  </si>
  <si>
    <t xml:space="preserve">CNDCTR, BR, CU, 70SQMM, 19STR, SOFT DRWN </t>
  </si>
  <si>
    <t xml:space="preserve">SWITCH, OHD, BYPASS-REG, 13.8KV, 400A, 552MM </t>
  </si>
  <si>
    <t>SWITCH, OHD, BYPASS-REG, 33KV, 400A, 825MM</t>
  </si>
  <si>
    <t>SWITCH, OHD, BYPASS-REG, 33KV, 400A, 1320MM</t>
  </si>
  <si>
    <t>SWITCH, OHD, DISC-REG, 13.8KV, 400A, 552MM</t>
  </si>
  <si>
    <t>SWITCH, OHD, DISC-REG, 33KV, 400A, 1320MM</t>
  </si>
  <si>
    <t>SWITCH, OHD, BYPASS-REC, 33KV, 400A, 1320MM</t>
  </si>
  <si>
    <t>CABLE, CNTRL, 750V, CU, 12CORE, 2.5SQMM, PVC</t>
  </si>
  <si>
    <t>CABLE, CNTRL, 750V, CU, 2CORE, 2.5SQMM, PVC</t>
  </si>
  <si>
    <t>CABLE,FBROPT,NMTLC,96 FBR,PVC JKT</t>
  </si>
  <si>
    <t>SPLICE,OPTICAL FIBER CABLE CLOSURE KIT</t>
  </si>
  <si>
    <t>SWGR,RMU,INDR,NE,2LBS+1CB,33KV,3 P,60HZ</t>
  </si>
  <si>
    <t>SWGR,RMU,INDR,NE,3LBS+1CB,33KV,3 P,60HZ</t>
  </si>
  <si>
    <t>SWGR,RMU,INDR,NE,2LBS+2CB,33KV,3 P,60HZ</t>
  </si>
  <si>
    <t>SWGR,RMU,ODTR,NE,3LBS+1CB,33KV,3 P,60HZ</t>
  </si>
  <si>
    <t>SWGR,RMU,ODTR,NE,2LBS+2CB,33KV,3 P,60HZ</t>
  </si>
  <si>
    <t>INSULATOR:POST,LINE VERTICAL MOUNTING,13.8 KV,FRP/SILICONE RUBBER</t>
  </si>
  <si>
    <t>INSULATOR:POST,LINE VERTICAL MOUNTING,33 KV,FRP/SILICONE RUBBER</t>
  </si>
  <si>
    <t>INSULATOR,SUSPENSION:ROD,13.8 KV,FRP/SILICONE RUBBER</t>
  </si>
  <si>
    <t>INSULATOR,SUSPENSION:ROD,33 KV,FRP/SILICONE RUBBER</t>
  </si>
  <si>
    <t>SPACER,CNDTR,13.8KV,552MMX10MMDIA,CLAMP</t>
  </si>
  <si>
    <t>SPACER,CNDTR,33KV,1320MMX10MMDIA,CLAMP</t>
  </si>
  <si>
    <t>Qty</t>
  </si>
  <si>
    <t>Date</t>
  </si>
  <si>
    <t>Gate pass
 No</t>
  </si>
  <si>
    <t>Work Order</t>
  </si>
  <si>
    <t>In</t>
  </si>
  <si>
    <t>Out</t>
  </si>
  <si>
    <t>Balance</t>
  </si>
  <si>
    <t>Unit2</t>
  </si>
  <si>
    <t>IN</t>
  </si>
  <si>
    <t>OUT</t>
  </si>
  <si>
    <t>Work Order's Materials</t>
  </si>
  <si>
    <t>Items</t>
  </si>
  <si>
    <t>Chick List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</si>
</sst>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i/>
      <sz val="16"/>
      <color theme="1"/>
      <name val="Sylfaen"/>
      <family val="1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4" tint="0.39997558519241921"/>
      </bottom>
      <diagonal/>
    </border>
    <border>
      <left style="thin">
        <color theme="0"/>
      </left>
      <right/>
      <top style="medium">
        <color indexed="64"/>
      </top>
      <bottom style="thin">
        <color theme="4" tint="0.39997558519241921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 style="thick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theme="0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/>
    <xf numFmtId="0" fontId="2" fillId="2" borderId="2" xfId="1" applyFont="1" applyFill="1" applyBorder="1" applyAlignment="1" applyProtection="1">
      <alignment horizontal="center" vertical="center"/>
    </xf>
    <xf numFmtId="0" fontId="2" fillId="2" borderId="3" xfId="2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5" xfId="1" applyFont="1" applyFill="1" applyBorder="1" applyAlignment="1" applyProtection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1" quotePrefix="1" applyFont="1" applyFill="1" applyBorder="1" applyAlignment="1" applyProtection="1">
      <alignment vertical="center"/>
    </xf>
    <xf numFmtId="0" fontId="3" fillId="0" borderId="7" xfId="1" applyFont="1" applyFill="1" applyBorder="1" applyAlignment="1" applyProtection="1">
      <alignment horizontal="center" vertical="center"/>
    </xf>
    <xf numFmtId="0" fontId="3" fillId="0" borderId="8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vertical="center"/>
    </xf>
    <xf numFmtId="0" fontId="3" fillId="0" borderId="10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left" vertical="center"/>
    </xf>
    <xf numFmtId="0" fontId="3" fillId="0" borderId="9" xfId="1" applyFont="1" applyFill="1" applyBorder="1" applyAlignment="1" applyProtection="1">
      <alignment horizontal="left" vertical="center" wrapText="1"/>
    </xf>
    <xf numFmtId="0" fontId="3" fillId="0" borderId="9" xfId="2" applyFont="1" applyFill="1" applyBorder="1" applyProtection="1"/>
    <xf numFmtId="0" fontId="3" fillId="0" borderId="11" xfId="1" applyFont="1" applyFill="1" applyBorder="1" applyAlignment="1" applyProtection="1">
      <alignment horizontal="center" vertical="center"/>
    </xf>
    <xf numFmtId="0" fontId="3" fillId="0" borderId="12" xfId="2" applyNumberFormat="1" applyFont="1" applyBorder="1" applyAlignment="1">
      <alignment horizontal="center" vertical="center"/>
    </xf>
    <xf numFmtId="0" fontId="3" fillId="0" borderId="12" xfId="2" applyFont="1" applyFill="1" applyBorder="1" applyProtection="1"/>
    <xf numFmtId="0" fontId="3" fillId="0" borderId="1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14" xfId="1" applyFont="1" applyFill="1" applyBorder="1" applyAlignment="1" applyProtection="1">
      <alignment horizontal="center" vertical="center"/>
    </xf>
    <xf numFmtId="0" fontId="3" fillId="0" borderId="15" xfId="1" applyFont="1" applyFill="1" applyBorder="1" applyAlignment="1" applyProtection="1">
      <alignment horizontal="center" vertical="center"/>
    </xf>
    <xf numFmtId="0" fontId="3" fillId="0" borderId="16" xfId="1" applyFont="1" applyFill="1" applyBorder="1" applyAlignment="1" applyProtection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left" vertical="center"/>
    </xf>
    <xf numFmtId="0" fontId="0" fillId="6" borderId="25" xfId="0" applyFill="1" applyBorder="1"/>
    <xf numFmtId="0" fontId="0" fillId="6" borderId="26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" fontId="6" fillId="7" borderId="20" xfId="0" applyNumberFormat="1" applyFont="1" applyFill="1" applyBorder="1" applyAlignment="1">
      <alignment horizontal="center" vertical="center"/>
    </xf>
    <xf numFmtId="0" fontId="0" fillId="6" borderId="1" xfId="0" applyFill="1" applyBorder="1"/>
    <xf numFmtId="0" fontId="0" fillId="6" borderId="27" xfId="0" applyFill="1" applyBorder="1"/>
    <xf numFmtId="0" fontId="9" fillId="3" borderId="24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8" borderId="7" xfId="1" applyFont="1" applyFill="1" applyBorder="1" applyAlignment="1" applyProtection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8" fillId="6" borderId="23" xfId="0" applyFont="1" applyFill="1" applyBorder="1" applyAlignment="1">
      <alignment horizontal="center" vertical="center"/>
    </xf>
    <xf numFmtId="0" fontId="8" fillId="6" borderId="24" xfId="0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Normal 4" xfId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OUT!A1"/><Relationship Id="rId2" Type="http://schemas.openxmlformats.org/officeDocument/2006/relationships/hyperlink" Target="#BALANCE!A1"/><Relationship Id="rId1" Type="http://schemas.openxmlformats.org/officeDocument/2006/relationships/hyperlink" Target="#IN!A1"/><Relationship Id="rId5" Type="http://schemas.openxmlformats.org/officeDocument/2006/relationships/hyperlink" Target="#Reports!A1"/><Relationship Id="rId4" Type="http://schemas.openxmlformats.org/officeDocument/2006/relationships/hyperlink" Target="#Main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OUT!A1"/><Relationship Id="rId2" Type="http://schemas.openxmlformats.org/officeDocument/2006/relationships/hyperlink" Target="#BALANCE!A1"/><Relationship Id="rId1" Type="http://schemas.openxmlformats.org/officeDocument/2006/relationships/hyperlink" Target="#IN!A1"/><Relationship Id="rId5" Type="http://schemas.openxmlformats.org/officeDocument/2006/relationships/hyperlink" Target="#Reports!A1"/><Relationship Id="rId4" Type="http://schemas.openxmlformats.org/officeDocument/2006/relationships/hyperlink" Target="#Main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OUT!A1"/><Relationship Id="rId2" Type="http://schemas.openxmlformats.org/officeDocument/2006/relationships/hyperlink" Target="#BALANCE!A1"/><Relationship Id="rId1" Type="http://schemas.openxmlformats.org/officeDocument/2006/relationships/hyperlink" Target="#IN!A1"/><Relationship Id="rId5" Type="http://schemas.openxmlformats.org/officeDocument/2006/relationships/hyperlink" Target="#Reports!A1"/><Relationship Id="rId4" Type="http://schemas.openxmlformats.org/officeDocument/2006/relationships/hyperlink" Target="#Main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OUT!A1"/><Relationship Id="rId2" Type="http://schemas.openxmlformats.org/officeDocument/2006/relationships/hyperlink" Target="#BALANCE!A1"/><Relationship Id="rId1" Type="http://schemas.openxmlformats.org/officeDocument/2006/relationships/hyperlink" Target="#IN!A1"/><Relationship Id="rId5" Type="http://schemas.openxmlformats.org/officeDocument/2006/relationships/hyperlink" Target="#Reports!A1"/><Relationship Id="rId4" Type="http://schemas.openxmlformats.org/officeDocument/2006/relationships/hyperlink" Target="#Main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OUT!A1"/><Relationship Id="rId2" Type="http://schemas.openxmlformats.org/officeDocument/2006/relationships/hyperlink" Target="#BALANCE!A1"/><Relationship Id="rId1" Type="http://schemas.openxmlformats.org/officeDocument/2006/relationships/hyperlink" Target="#IN!A1"/><Relationship Id="rId5" Type="http://schemas.openxmlformats.org/officeDocument/2006/relationships/hyperlink" Target="#Reports!A1"/><Relationship Id="rId4" Type="http://schemas.openxmlformats.org/officeDocument/2006/relationships/hyperlink" Target="#Mai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28575</xdr:rowOff>
    </xdr:from>
    <xdr:to>
      <xdr:col>4</xdr:col>
      <xdr:colOff>552449</xdr:colOff>
      <xdr:row>2</xdr:row>
      <xdr:rowOff>180975</xdr:rowOff>
    </xdr:to>
    <xdr:sp macro="" textlink="">
      <xdr:nvSpPr>
        <xdr:cNvPr id="2" name="TextBox 1"/>
        <xdr:cNvSpPr txBox="1"/>
      </xdr:nvSpPr>
      <xdr:spPr>
        <a:xfrm>
          <a:off x="657225" y="219075"/>
          <a:ext cx="5686424" cy="342900"/>
        </a:xfrm>
        <a:prstGeom prst="rect">
          <a:avLst/>
        </a:prstGeom>
        <a:solidFill>
          <a:schemeClr val="bg1">
            <a:lumMod val="6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200" b="1" i="1" strike="noStrike" cap="all" spc="500" normalizeH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reflection blurRad="12700" stA="28000" endPos="45000" dist="1000" dir="5400000" sy="-100000" algn="bl" rotWithShape="0"/>
              </a:effectLst>
              <a:latin typeface="Times New Roman" pitchFamily="18" charset="0"/>
            </a:rPr>
            <a:t>Items</a:t>
          </a:r>
          <a:endParaRPr lang="en-US" sz="4400" b="1" i="1" strike="noStrike" cap="all" spc="500" normalizeH="0" baseline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reflection blurRad="12700" stA="28000" endPos="45000" dist="1000" dir="5400000" sy="-100000" algn="bl" rotWithShape="0"/>
            </a:effectLst>
            <a:latin typeface="Times New Roman" pitchFamily="18" charset="0"/>
          </a:endParaRPr>
        </a:p>
      </xdr:txBody>
    </xdr:sp>
    <xdr:clientData/>
  </xdr:twoCellAnchor>
  <xdr:twoCellAnchor>
    <xdr:from>
      <xdr:col>5</xdr:col>
      <xdr:colOff>200025</xdr:colOff>
      <xdr:row>0</xdr:row>
      <xdr:rowOff>133349</xdr:rowOff>
    </xdr:from>
    <xdr:to>
      <xdr:col>6</xdr:col>
      <xdr:colOff>495300</xdr:colOff>
      <xdr:row>7</xdr:row>
      <xdr:rowOff>19049</xdr:rowOff>
    </xdr:to>
    <xdr:grpSp>
      <xdr:nvGrpSpPr>
        <xdr:cNvPr id="3" name="Group 2"/>
        <xdr:cNvGrpSpPr/>
      </xdr:nvGrpSpPr>
      <xdr:grpSpPr>
        <a:xfrm>
          <a:off x="6657975" y="133349"/>
          <a:ext cx="904875" cy="1266825"/>
          <a:chOff x="609600" y="76200"/>
          <a:chExt cx="933450" cy="1771650"/>
        </a:xfrm>
      </xdr:grpSpPr>
      <xdr:sp macro="" textlink="">
        <xdr:nvSpPr>
          <xdr:cNvPr id="4" name="Rectangle 3">
            <a:hlinkClick xmlns:r="http://schemas.openxmlformats.org/officeDocument/2006/relationships" r:id="rId1"/>
          </xdr:cNvPr>
          <xdr:cNvSpPr/>
        </xdr:nvSpPr>
        <xdr:spPr>
          <a:xfrm>
            <a:off x="609600" y="8001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In </a:t>
            </a:r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</xdr:cNvPr>
          <xdr:cNvSpPr/>
        </xdr:nvSpPr>
        <xdr:spPr>
          <a:xfrm>
            <a:off x="609600" y="1552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BALANCE</a:t>
            </a:r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</xdr:cNvPr>
          <xdr:cNvSpPr/>
        </xdr:nvSpPr>
        <xdr:spPr>
          <a:xfrm>
            <a:off x="609600" y="1171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OUT </a:t>
            </a:r>
          </a:p>
        </xdr:txBody>
      </xdr:sp>
      <xdr:sp macro="" textlink="">
        <xdr:nvSpPr>
          <xdr:cNvPr id="7" name="Rectangle 6">
            <a:hlinkClick xmlns:r="http://schemas.openxmlformats.org/officeDocument/2006/relationships" r:id="rId4"/>
          </xdr:cNvPr>
          <xdr:cNvSpPr/>
        </xdr:nvSpPr>
        <xdr:spPr>
          <a:xfrm>
            <a:off x="609600" y="762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MAINE</a:t>
            </a:r>
          </a:p>
        </xdr:txBody>
      </xdr:sp>
      <xdr:sp macro="" textlink="">
        <xdr:nvSpPr>
          <xdr:cNvPr id="8" name="Rectangle 7">
            <a:hlinkClick xmlns:r="http://schemas.openxmlformats.org/officeDocument/2006/relationships" r:id="rId5"/>
          </xdr:cNvPr>
          <xdr:cNvSpPr/>
        </xdr:nvSpPr>
        <xdr:spPr>
          <a:xfrm>
            <a:off x="609600" y="43815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REPORTS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1</xdr:row>
      <xdr:rowOff>28575</xdr:rowOff>
    </xdr:from>
    <xdr:to>
      <xdr:col>7</xdr:col>
      <xdr:colOff>495299</xdr:colOff>
      <xdr:row>3</xdr:row>
      <xdr:rowOff>85725</xdr:rowOff>
    </xdr:to>
    <xdr:sp macro="" textlink="">
      <xdr:nvSpPr>
        <xdr:cNvPr id="2" name="TextBox 1"/>
        <xdr:cNvSpPr txBox="1"/>
      </xdr:nvSpPr>
      <xdr:spPr>
        <a:xfrm>
          <a:off x="657224" y="219075"/>
          <a:ext cx="7143750" cy="438150"/>
        </a:xfrm>
        <a:prstGeom prst="rect">
          <a:avLst/>
        </a:prstGeom>
        <a:solidFill>
          <a:schemeClr val="bg1">
            <a:lumMod val="6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200" b="1" i="1" strike="noStrike" cap="all" spc="500" normalizeH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reflection blurRad="12700" stA="28000" endPos="45000" dist="1000" dir="5400000" sy="-100000" algn="bl" rotWithShape="0"/>
              </a:effectLst>
              <a:latin typeface="Times New Roman" pitchFamily="18" charset="0"/>
            </a:rPr>
            <a:t>Gate Pass</a:t>
          </a:r>
          <a:endParaRPr lang="en-US" sz="4400" b="1" i="1" strike="noStrike" cap="all" spc="500" normalizeH="0" baseline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reflection blurRad="12700" stA="28000" endPos="45000" dist="1000" dir="5400000" sy="-100000" algn="bl" rotWithShape="0"/>
            </a:effectLst>
            <a:latin typeface="Times New Roman" pitchFamily="18" charset="0"/>
          </a:endParaRPr>
        </a:p>
      </xdr:txBody>
    </xdr:sp>
    <xdr:clientData/>
  </xdr:twoCellAnchor>
  <xdr:twoCellAnchor>
    <xdr:from>
      <xdr:col>8</xdr:col>
      <xdr:colOff>133350</xdr:colOff>
      <xdr:row>0</xdr:row>
      <xdr:rowOff>171449</xdr:rowOff>
    </xdr:from>
    <xdr:to>
      <xdr:col>9</xdr:col>
      <xdr:colOff>428625</xdr:colOff>
      <xdr:row>7</xdr:row>
      <xdr:rowOff>57149</xdr:rowOff>
    </xdr:to>
    <xdr:grpSp>
      <xdr:nvGrpSpPr>
        <xdr:cNvPr id="3" name="Group 2"/>
        <xdr:cNvGrpSpPr/>
      </xdr:nvGrpSpPr>
      <xdr:grpSpPr>
        <a:xfrm>
          <a:off x="7905750" y="171449"/>
          <a:ext cx="904875" cy="1666875"/>
          <a:chOff x="609600" y="76200"/>
          <a:chExt cx="933450" cy="1771650"/>
        </a:xfrm>
      </xdr:grpSpPr>
      <xdr:sp macro="" textlink="">
        <xdr:nvSpPr>
          <xdr:cNvPr id="4" name="Rectangle 3">
            <a:hlinkClick xmlns:r="http://schemas.openxmlformats.org/officeDocument/2006/relationships" r:id="rId1"/>
          </xdr:cNvPr>
          <xdr:cNvSpPr/>
        </xdr:nvSpPr>
        <xdr:spPr>
          <a:xfrm>
            <a:off x="609600" y="8001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In </a:t>
            </a:r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</xdr:cNvPr>
          <xdr:cNvSpPr/>
        </xdr:nvSpPr>
        <xdr:spPr>
          <a:xfrm>
            <a:off x="609600" y="1552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BALANCE</a:t>
            </a:r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</xdr:cNvPr>
          <xdr:cNvSpPr/>
        </xdr:nvSpPr>
        <xdr:spPr>
          <a:xfrm>
            <a:off x="609600" y="1171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OUT </a:t>
            </a:r>
          </a:p>
        </xdr:txBody>
      </xdr:sp>
      <xdr:sp macro="" textlink="">
        <xdr:nvSpPr>
          <xdr:cNvPr id="7" name="Rectangle 6">
            <a:hlinkClick xmlns:r="http://schemas.openxmlformats.org/officeDocument/2006/relationships" r:id="rId4"/>
          </xdr:cNvPr>
          <xdr:cNvSpPr/>
        </xdr:nvSpPr>
        <xdr:spPr>
          <a:xfrm>
            <a:off x="609600" y="762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MAINE</a:t>
            </a:r>
          </a:p>
        </xdr:txBody>
      </xdr:sp>
      <xdr:sp macro="" textlink="">
        <xdr:nvSpPr>
          <xdr:cNvPr id="8" name="Rectangle 7">
            <a:hlinkClick xmlns:r="http://schemas.openxmlformats.org/officeDocument/2006/relationships" r:id="rId5"/>
          </xdr:cNvPr>
          <xdr:cNvSpPr/>
        </xdr:nvSpPr>
        <xdr:spPr>
          <a:xfrm>
            <a:off x="609600" y="43815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REPORTS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1</xdr:row>
      <xdr:rowOff>28575</xdr:rowOff>
    </xdr:from>
    <xdr:to>
      <xdr:col>8</xdr:col>
      <xdr:colOff>0</xdr:colOff>
      <xdr:row>3</xdr:row>
      <xdr:rowOff>85725</xdr:rowOff>
    </xdr:to>
    <xdr:sp macro="" textlink="">
      <xdr:nvSpPr>
        <xdr:cNvPr id="2" name="TextBox 1"/>
        <xdr:cNvSpPr txBox="1"/>
      </xdr:nvSpPr>
      <xdr:spPr>
        <a:xfrm>
          <a:off x="657224" y="219075"/>
          <a:ext cx="7000875" cy="438150"/>
        </a:xfrm>
        <a:prstGeom prst="rect">
          <a:avLst/>
        </a:prstGeom>
        <a:solidFill>
          <a:schemeClr val="bg1">
            <a:lumMod val="6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200" b="1" i="1" strike="noStrike" cap="all" spc="500" normalizeH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reflection blurRad="12700" stA="28000" endPos="45000" dist="1000" dir="5400000" sy="-100000" algn="bl" rotWithShape="0"/>
              </a:effectLst>
              <a:latin typeface="Times New Roman" pitchFamily="18" charset="0"/>
            </a:rPr>
            <a:t>Out Store</a:t>
          </a:r>
          <a:endParaRPr lang="en-US" sz="4400" b="1" i="1" strike="noStrike" cap="all" spc="500" normalizeH="0" baseline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reflection blurRad="12700" stA="28000" endPos="45000" dist="1000" dir="5400000" sy="-100000" algn="bl" rotWithShape="0"/>
            </a:effectLst>
            <a:latin typeface="Times New Roman" pitchFamily="18" charset="0"/>
          </a:endParaRPr>
        </a:p>
      </xdr:txBody>
    </xdr:sp>
    <xdr:clientData/>
  </xdr:twoCellAnchor>
  <xdr:twoCellAnchor>
    <xdr:from>
      <xdr:col>8</xdr:col>
      <xdr:colOff>133350</xdr:colOff>
      <xdr:row>0</xdr:row>
      <xdr:rowOff>171449</xdr:rowOff>
    </xdr:from>
    <xdr:to>
      <xdr:col>9</xdr:col>
      <xdr:colOff>428625</xdr:colOff>
      <xdr:row>7</xdr:row>
      <xdr:rowOff>57149</xdr:rowOff>
    </xdr:to>
    <xdr:grpSp>
      <xdr:nvGrpSpPr>
        <xdr:cNvPr id="3" name="Group 2"/>
        <xdr:cNvGrpSpPr/>
      </xdr:nvGrpSpPr>
      <xdr:grpSpPr>
        <a:xfrm>
          <a:off x="8372475" y="171449"/>
          <a:ext cx="904875" cy="1371600"/>
          <a:chOff x="609600" y="76200"/>
          <a:chExt cx="933450" cy="1771650"/>
        </a:xfrm>
      </xdr:grpSpPr>
      <xdr:sp macro="" textlink="">
        <xdr:nvSpPr>
          <xdr:cNvPr id="4" name="Rectangle 3">
            <a:hlinkClick xmlns:r="http://schemas.openxmlformats.org/officeDocument/2006/relationships" r:id="rId1"/>
          </xdr:cNvPr>
          <xdr:cNvSpPr/>
        </xdr:nvSpPr>
        <xdr:spPr>
          <a:xfrm>
            <a:off x="609600" y="8001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In </a:t>
            </a:r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</xdr:cNvPr>
          <xdr:cNvSpPr/>
        </xdr:nvSpPr>
        <xdr:spPr>
          <a:xfrm>
            <a:off x="609600" y="1552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BALANCE</a:t>
            </a:r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</xdr:cNvPr>
          <xdr:cNvSpPr/>
        </xdr:nvSpPr>
        <xdr:spPr>
          <a:xfrm>
            <a:off x="609600" y="1171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OUT </a:t>
            </a:r>
          </a:p>
        </xdr:txBody>
      </xdr:sp>
      <xdr:sp macro="" textlink="">
        <xdr:nvSpPr>
          <xdr:cNvPr id="7" name="Rectangle 6">
            <a:hlinkClick xmlns:r="http://schemas.openxmlformats.org/officeDocument/2006/relationships" r:id="rId4"/>
          </xdr:cNvPr>
          <xdr:cNvSpPr/>
        </xdr:nvSpPr>
        <xdr:spPr>
          <a:xfrm>
            <a:off x="609600" y="762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MAINE</a:t>
            </a:r>
          </a:p>
        </xdr:txBody>
      </xdr:sp>
      <xdr:sp macro="" textlink="">
        <xdr:nvSpPr>
          <xdr:cNvPr id="8" name="Rectangle 7">
            <a:hlinkClick xmlns:r="http://schemas.openxmlformats.org/officeDocument/2006/relationships" r:id="rId5"/>
          </xdr:cNvPr>
          <xdr:cNvSpPr/>
        </xdr:nvSpPr>
        <xdr:spPr>
          <a:xfrm>
            <a:off x="609600" y="43815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REPORTS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28575</xdr:rowOff>
    </xdr:from>
    <xdr:to>
      <xdr:col>7</xdr:col>
      <xdr:colOff>561975</xdr:colOff>
      <xdr:row>2</xdr:row>
      <xdr:rowOff>180975</xdr:rowOff>
    </xdr:to>
    <xdr:sp macro="" textlink="">
      <xdr:nvSpPr>
        <xdr:cNvPr id="2" name="TextBox 1"/>
        <xdr:cNvSpPr txBox="1"/>
      </xdr:nvSpPr>
      <xdr:spPr>
        <a:xfrm>
          <a:off x="657225" y="219075"/>
          <a:ext cx="7581900" cy="342900"/>
        </a:xfrm>
        <a:prstGeom prst="rect">
          <a:avLst/>
        </a:prstGeom>
        <a:solidFill>
          <a:schemeClr val="bg1">
            <a:lumMod val="6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200" b="1" i="1" strike="noStrike" cap="all" spc="500" normalizeH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reflection blurRad="12700" stA="28000" endPos="45000" dist="1000" dir="5400000" sy="-100000" algn="bl" rotWithShape="0"/>
              </a:effectLst>
              <a:latin typeface="Times New Roman" pitchFamily="18" charset="0"/>
            </a:rPr>
            <a:t>Balance</a:t>
          </a:r>
          <a:endParaRPr lang="en-US" sz="4400" b="1" i="1" strike="noStrike" cap="all" spc="500" normalizeH="0" baseline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reflection blurRad="12700" stA="28000" endPos="45000" dist="1000" dir="5400000" sy="-100000" algn="bl" rotWithShape="0"/>
            </a:effectLst>
            <a:latin typeface="Times New Roman" pitchFamily="18" charset="0"/>
          </a:endParaRPr>
        </a:p>
      </xdr:txBody>
    </xdr:sp>
    <xdr:clientData/>
  </xdr:twoCellAnchor>
  <xdr:twoCellAnchor>
    <xdr:from>
      <xdr:col>8</xdr:col>
      <xdr:colOff>95250</xdr:colOff>
      <xdr:row>0</xdr:row>
      <xdr:rowOff>104774</xdr:rowOff>
    </xdr:from>
    <xdr:to>
      <xdr:col>9</xdr:col>
      <xdr:colOff>390525</xdr:colOff>
      <xdr:row>6</xdr:row>
      <xdr:rowOff>190499</xdr:rowOff>
    </xdr:to>
    <xdr:grpSp>
      <xdr:nvGrpSpPr>
        <xdr:cNvPr id="3" name="Group 2"/>
        <xdr:cNvGrpSpPr/>
      </xdr:nvGrpSpPr>
      <xdr:grpSpPr>
        <a:xfrm>
          <a:off x="8382000" y="104774"/>
          <a:ext cx="904875" cy="1352550"/>
          <a:chOff x="609600" y="76200"/>
          <a:chExt cx="933450" cy="1771650"/>
        </a:xfrm>
      </xdr:grpSpPr>
      <xdr:sp macro="" textlink="">
        <xdr:nvSpPr>
          <xdr:cNvPr id="4" name="Rectangle 3">
            <a:hlinkClick xmlns:r="http://schemas.openxmlformats.org/officeDocument/2006/relationships" r:id="rId1"/>
          </xdr:cNvPr>
          <xdr:cNvSpPr/>
        </xdr:nvSpPr>
        <xdr:spPr>
          <a:xfrm>
            <a:off x="609600" y="8001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In </a:t>
            </a:r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</xdr:cNvPr>
          <xdr:cNvSpPr/>
        </xdr:nvSpPr>
        <xdr:spPr>
          <a:xfrm>
            <a:off x="609600" y="1552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BALANCE</a:t>
            </a:r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</xdr:cNvPr>
          <xdr:cNvSpPr/>
        </xdr:nvSpPr>
        <xdr:spPr>
          <a:xfrm>
            <a:off x="609600" y="1171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OUT </a:t>
            </a:r>
          </a:p>
        </xdr:txBody>
      </xdr:sp>
      <xdr:sp macro="" textlink="">
        <xdr:nvSpPr>
          <xdr:cNvPr id="7" name="Rectangle 6">
            <a:hlinkClick xmlns:r="http://schemas.openxmlformats.org/officeDocument/2006/relationships" r:id="rId4"/>
          </xdr:cNvPr>
          <xdr:cNvSpPr/>
        </xdr:nvSpPr>
        <xdr:spPr>
          <a:xfrm>
            <a:off x="609600" y="762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MAINE</a:t>
            </a:r>
          </a:p>
        </xdr:txBody>
      </xdr:sp>
      <xdr:sp macro="" textlink="">
        <xdr:nvSpPr>
          <xdr:cNvPr id="8" name="Rectangle 7">
            <a:hlinkClick xmlns:r="http://schemas.openxmlformats.org/officeDocument/2006/relationships" r:id="rId5"/>
          </xdr:cNvPr>
          <xdr:cNvSpPr/>
        </xdr:nvSpPr>
        <xdr:spPr>
          <a:xfrm>
            <a:off x="609600" y="43815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REPORTS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1</xdr:row>
      <xdr:rowOff>28575</xdr:rowOff>
    </xdr:from>
    <xdr:to>
      <xdr:col>8</xdr:col>
      <xdr:colOff>495299</xdr:colOff>
      <xdr:row>3</xdr:row>
      <xdr:rowOff>85725</xdr:rowOff>
    </xdr:to>
    <xdr:sp macro="" textlink="">
      <xdr:nvSpPr>
        <xdr:cNvPr id="2" name="TextBox 1"/>
        <xdr:cNvSpPr txBox="1"/>
      </xdr:nvSpPr>
      <xdr:spPr>
        <a:xfrm>
          <a:off x="657224" y="219075"/>
          <a:ext cx="7000875" cy="438150"/>
        </a:xfrm>
        <a:prstGeom prst="rect">
          <a:avLst/>
        </a:prstGeom>
        <a:solidFill>
          <a:schemeClr val="bg1">
            <a:lumMod val="6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200" b="1" i="1" strike="noStrike" cap="all" spc="500" normalizeH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reflection blurRad="12700" stA="28000" endPos="45000" dist="1000" dir="5400000" sy="-100000" algn="bl" rotWithShape="0"/>
              </a:effectLst>
              <a:latin typeface="Times New Roman" pitchFamily="18" charset="0"/>
            </a:rPr>
            <a:t>chek list</a:t>
          </a:r>
          <a:endParaRPr lang="en-US" sz="4400" b="1" i="1" strike="noStrike" cap="all" spc="500" normalizeH="0" baseline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reflection blurRad="12700" stA="28000" endPos="45000" dist="1000" dir="5400000" sy="-100000" algn="bl" rotWithShape="0"/>
            </a:effectLst>
            <a:latin typeface="Times New Roman" pitchFamily="18" charset="0"/>
          </a:endParaRPr>
        </a:p>
      </xdr:txBody>
    </xdr:sp>
    <xdr:clientData/>
  </xdr:twoCellAnchor>
  <xdr:twoCellAnchor>
    <xdr:from>
      <xdr:col>9</xdr:col>
      <xdr:colOff>133350</xdr:colOff>
      <xdr:row>0</xdr:row>
      <xdr:rowOff>171449</xdr:rowOff>
    </xdr:from>
    <xdr:to>
      <xdr:col>10</xdr:col>
      <xdr:colOff>428625</xdr:colOff>
      <xdr:row>7</xdr:row>
      <xdr:rowOff>57149</xdr:rowOff>
    </xdr:to>
    <xdr:grpSp>
      <xdr:nvGrpSpPr>
        <xdr:cNvPr id="3" name="Group 2"/>
        <xdr:cNvGrpSpPr/>
      </xdr:nvGrpSpPr>
      <xdr:grpSpPr>
        <a:xfrm>
          <a:off x="8820150" y="171449"/>
          <a:ext cx="904875" cy="1666875"/>
          <a:chOff x="609600" y="76200"/>
          <a:chExt cx="933450" cy="1771650"/>
        </a:xfrm>
      </xdr:grpSpPr>
      <xdr:sp macro="" textlink="">
        <xdr:nvSpPr>
          <xdr:cNvPr id="4" name="Rectangle 3">
            <a:hlinkClick xmlns:r="http://schemas.openxmlformats.org/officeDocument/2006/relationships" r:id="rId1"/>
          </xdr:cNvPr>
          <xdr:cNvSpPr/>
        </xdr:nvSpPr>
        <xdr:spPr>
          <a:xfrm>
            <a:off x="609600" y="8001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In </a:t>
            </a:r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</xdr:cNvPr>
          <xdr:cNvSpPr/>
        </xdr:nvSpPr>
        <xdr:spPr>
          <a:xfrm>
            <a:off x="609600" y="1552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BALANCE</a:t>
            </a:r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</xdr:cNvPr>
          <xdr:cNvSpPr/>
        </xdr:nvSpPr>
        <xdr:spPr>
          <a:xfrm>
            <a:off x="609600" y="1171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OUT </a:t>
            </a:r>
          </a:p>
        </xdr:txBody>
      </xdr:sp>
      <xdr:sp macro="" textlink="">
        <xdr:nvSpPr>
          <xdr:cNvPr id="7" name="Rectangle 6">
            <a:hlinkClick xmlns:r="http://schemas.openxmlformats.org/officeDocument/2006/relationships" r:id="rId4"/>
          </xdr:cNvPr>
          <xdr:cNvSpPr/>
        </xdr:nvSpPr>
        <xdr:spPr>
          <a:xfrm>
            <a:off x="609600" y="762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MAINE</a:t>
            </a:r>
          </a:p>
        </xdr:txBody>
      </xdr:sp>
      <xdr:sp macro="" textlink="">
        <xdr:nvSpPr>
          <xdr:cNvPr id="8" name="Rectangle 7">
            <a:hlinkClick xmlns:r="http://schemas.openxmlformats.org/officeDocument/2006/relationships" r:id="rId5"/>
          </xdr:cNvPr>
          <xdr:cNvSpPr/>
        </xdr:nvSpPr>
        <xdr:spPr>
          <a:xfrm>
            <a:off x="609600" y="43815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REPORTS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19050</xdr:rowOff>
    </xdr:from>
    <xdr:ext cx="5222875" cy="581025"/>
    <xdr:sp macro="" textlink="">
      <xdr:nvSpPr>
        <xdr:cNvPr id="2" name="Rectangle 1"/>
        <xdr:cNvSpPr/>
      </xdr:nvSpPr>
      <xdr:spPr>
        <a:xfrm>
          <a:off x="609600" y="209550"/>
          <a:ext cx="5222875" cy="581025"/>
        </a:xfrm>
        <a:prstGeom prst="rect">
          <a:avLst/>
        </a:prstGeom>
        <a:noFill/>
      </xdr:spPr>
      <xdr:txBody>
        <a:bodyPr wrap="none" lIns="91440" tIns="45720" rIns="91440" bIns="45720" anchor="ctr">
          <a:no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extrusionH="57150" contourW="6350" prstMaterial="metal">
            <a:bevelT w="127000" h="31750" prst="divo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4000" b="1" i="1" cap="all" spc="500" baseline="0">
              <a:ln w="0"/>
              <a:solidFill>
                <a:schemeClr val="tx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  <a:reflection blurRad="12700" stA="50000" endPos="50000" dist="5000" dir="5400000" sy="-100000" rotWithShape="0"/>
              </a:effectLst>
              <a:latin typeface="Times New Roman" pitchFamily="18" charset="0"/>
            </a:rPr>
            <a:t>Reports</a:t>
          </a:r>
        </a:p>
      </xdr:txBody>
    </xdr:sp>
    <xdr:clientData/>
  </xdr:oneCellAnchor>
  <xdr:twoCellAnchor>
    <xdr:from>
      <xdr:col>2</xdr:col>
      <xdr:colOff>47625</xdr:colOff>
      <xdr:row>6</xdr:row>
      <xdr:rowOff>47625</xdr:rowOff>
    </xdr:from>
    <xdr:to>
      <xdr:col>3</xdr:col>
      <xdr:colOff>485775</xdr:colOff>
      <xdr:row>6</xdr:row>
      <xdr:rowOff>314325</xdr:rowOff>
    </xdr:to>
    <xdr:sp macro="" textlink="">
      <xdr:nvSpPr>
        <xdr:cNvPr id="3" name="Pentagon 2"/>
        <xdr:cNvSpPr/>
      </xdr:nvSpPr>
      <xdr:spPr>
        <a:xfrm>
          <a:off x="1266825" y="1190625"/>
          <a:ext cx="1047750" cy="266700"/>
        </a:xfrm>
        <a:prstGeom prst="homePlate">
          <a:avLst/>
        </a:prstGeom>
        <a:solidFill>
          <a:schemeClr val="bg1">
            <a:lumMod val="50000"/>
          </a:schemeClr>
        </a:solidFill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 i="1" spc="2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Item</a:t>
          </a:r>
          <a:endParaRPr lang="en-US" sz="1800" b="1" i="1" spc="20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542925</xdr:colOff>
      <xdr:row>12</xdr:row>
      <xdr:rowOff>257176</xdr:rowOff>
    </xdr:from>
    <xdr:to>
      <xdr:col>4</xdr:col>
      <xdr:colOff>0</xdr:colOff>
      <xdr:row>13</xdr:row>
      <xdr:rowOff>266700</xdr:rowOff>
    </xdr:to>
    <xdr:sp macro="" textlink="">
      <xdr:nvSpPr>
        <xdr:cNvPr id="4" name="Pentagon 3"/>
        <xdr:cNvSpPr/>
      </xdr:nvSpPr>
      <xdr:spPr>
        <a:xfrm>
          <a:off x="1152525" y="2752726"/>
          <a:ext cx="1171575" cy="285749"/>
        </a:xfrm>
        <a:prstGeom prst="homePlate">
          <a:avLst/>
        </a:prstGeom>
        <a:solidFill>
          <a:schemeClr val="bg1">
            <a:lumMod val="50000"/>
          </a:schemeClr>
        </a:solidFill>
        <a:ln>
          <a:noFill/>
        </a:ln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400" b="1" i="1" spc="2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W.Order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8"/>
  <sheetViews>
    <sheetView workbookViewId="0">
      <selection activeCell="C13" sqref="C13:C17"/>
    </sheetView>
  </sheetViews>
  <sheetFormatPr defaultRowHeight="15" x14ac:dyDescent="0.25"/>
  <cols>
    <col min="2" max="2" width="7.140625" customWidth="1"/>
    <col min="3" max="3" width="11.28515625" bestFit="1" customWidth="1"/>
    <col min="4" max="4" width="59.28515625" customWidth="1"/>
    <col min="5" max="5" width="10" customWidth="1"/>
  </cols>
  <sheetData>
    <row r="1" spans="1:8" x14ac:dyDescent="0.25">
      <c r="B1" s="1"/>
      <c r="C1" s="1"/>
      <c r="D1" s="1"/>
      <c r="E1" s="1"/>
      <c r="F1" s="1"/>
      <c r="G1" s="1"/>
      <c r="H1" s="1"/>
    </row>
    <row r="2" spans="1:8" x14ac:dyDescent="0.25">
      <c r="A2" s="2"/>
      <c r="B2" s="3"/>
      <c r="C2" s="3"/>
      <c r="D2" s="3"/>
      <c r="E2" s="3"/>
      <c r="F2" s="1"/>
      <c r="G2" s="1"/>
      <c r="H2" s="1"/>
    </row>
    <row r="3" spans="1:8" x14ac:dyDescent="0.25">
      <c r="B3" s="1"/>
      <c r="C3" s="1"/>
      <c r="D3" s="1"/>
      <c r="E3" s="1"/>
      <c r="F3" s="1"/>
      <c r="G3" s="1"/>
      <c r="H3" s="1"/>
    </row>
    <row r="4" spans="1:8" ht="15.75" thickBot="1" x14ac:dyDescent="0.3">
      <c r="B4" s="4"/>
      <c r="C4" s="4"/>
      <c r="D4" s="4"/>
      <c r="E4" s="4"/>
      <c r="F4" s="1"/>
      <c r="G4" s="1"/>
      <c r="H4" s="1"/>
    </row>
    <row r="5" spans="1:8" ht="16.5" thickBot="1" x14ac:dyDescent="0.3">
      <c r="B5" s="5" t="s">
        <v>0</v>
      </c>
      <c r="C5" s="6" t="s">
        <v>1</v>
      </c>
      <c r="D5" s="7" t="s">
        <v>2</v>
      </c>
      <c r="E5" s="8" t="s">
        <v>3</v>
      </c>
      <c r="F5" s="1"/>
      <c r="G5" s="1"/>
      <c r="H5" s="1"/>
    </row>
    <row r="6" spans="1:8" ht="15.75" x14ac:dyDescent="0.25">
      <c r="B6" s="9">
        <v>1</v>
      </c>
      <c r="C6" s="10">
        <v>908111001</v>
      </c>
      <c r="D6" s="11" t="s">
        <v>4</v>
      </c>
      <c r="E6" s="12" t="s">
        <v>5</v>
      </c>
    </row>
    <row r="7" spans="1:8" ht="15.75" x14ac:dyDescent="0.25">
      <c r="B7" s="13">
        <f>+B6+1</f>
        <v>2</v>
      </c>
      <c r="C7" s="10">
        <v>908111002</v>
      </c>
      <c r="D7" s="14" t="s">
        <v>6</v>
      </c>
      <c r="E7" s="15" t="s">
        <v>5</v>
      </c>
    </row>
    <row r="8" spans="1:8" ht="15.75" x14ac:dyDescent="0.25">
      <c r="B8" s="13">
        <f t="shared" ref="B8:B71" si="0">+B7+1</f>
        <v>3</v>
      </c>
      <c r="C8" s="10">
        <v>908111003</v>
      </c>
      <c r="D8" s="14" t="s">
        <v>7</v>
      </c>
      <c r="E8" s="15" t="s">
        <v>5</v>
      </c>
    </row>
    <row r="9" spans="1:8" ht="15.75" x14ac:dyDescent="0.25">
      <c r="B9" s="13">
        <f t="shared" si="0"/>
        <v>4</v>
      </c>
      <c r="C9" s="10">
        <v>908111004</v>
      </c>
      <c r="D9" s="14" t="s">
        <v>8</v>
      </c>
      <c r="E9" s="15" t="s">
        <v>5</v>
      </c>
    </row>
    <row r="10" spans="1:8" ht="15.75" x14ac:dyDescent="0.25">
      <c r="B10" s="13">
        <f t="shared" si="0"/>
        <v>5</v>
      </c>
      <c r="C10" s="10">
        <v>908111005</v>
      </c>
      <c r="D10" s="14" t="s">
        <v>9</v>
      </c>
      <c r="E10" s="15" t="s">
        <v>5</v>
      </c>
    </row>
    <row r="11" spans="1:8" ht="15.75" x14ac:dyDescent="0.25">
      <c r="B11" s="13">
        <f t="shared" si="0"/>
        <v>6</v>
      </c>
      <c r="C11" s="10">
        <v>908111006</v>
      </c>
      <c r="D11" s="14" t="s">
        <v>10</v>
      </c>
      <c r="E11" s="15" t="s">
        <v>5</v>
      </c>
    </row>
    <row r="12" spans="1:8" ht="15.75" x14ac:dyDescent="0.25">
      <c r="B12" s="13">
        <f t="shared" si="0"/>
        <v>7</v>
      </c>
      <c r="C12" s="10">
        <v>908111007</v>
      </c>
      <c r="D12" s="14" t="s">
        <v>11</v>
      </c>
      <c r="E12" s="15" t="s">
        <v>5</v>
      </c>
    </row>
    <row r="13" spans="1:8" ht="15.75" x14ac:dyDescent="0.25">
      <c r="B13" s="13">
        <f t="shared" si="0"/>
        <v>8</v>
      </c>
      <c r="C13" s="10">
        <v>908113001</v>
      </c>
      <c r="D13" s="14" t="s">
        <v>12</v>
      </c>
      <c r="E13" s="15" t="s">
        <v>5</v>
      </c>
    </row>
    <row r="14" spans="1:8" ht="15.75" x14ac:dyDescent="0.25">
      <c r="B14" s="13">
        <f t="shared" si="0"/>
        <v>9</v>
      </c>
      <c r="C14" s="10">
        <v>908113002</v>
      </c>
      <c r="D14" s="14" t="s">
        <v>13</v>
      </c>
      <c r="E14" s="15" t="s">
        <v>5</v>
      </c>
    </row>
    <row r="15" spans="1:8" ht="15.75" x14ac:dyDescent="0.25">
      <c r="B15" s="13">
        <f t="shared" si="0"/>
        <v>10</v>
      </c>
      <c r="C15" s="10">
        <v>908113003</v>
      </c>
      <c r="D15" s="14" t="s">
        <v>14</v>
      </c>
      <c r="E15" s="15" t="s">
        <v>5</v>
      </c>
    </row>
    <row r="16" spans="1:8" ht="15.75" x14ac:dyDescent="0.25">
      <c r="B16" s="13">
        <f t="shared" si="0"/>
        <v>11</v>
      </c>
      <c r="C16" s="10">
        <v>908113004</v>
      </c>
      <c r="D16" s="14" t="s">
        <v>15</v>
      </c>
      <c r="E16" s="15" t="s">
        <v>5</v>
      </c>
    </row>
    <row r="17" spans="2:5" ht="15.75" x14ac:dyDescent="0.25">
      <c r="B17" s="13">
        <f t="shared" si="0"/>
        <v>12</v>
      </c>
      <c r="C17" s="10">
        <v>908113005</v>
      </c>
      <c r="D17" s="14" t="s">
        <v>16</v>
      </c>
      <c r="E17" s="15" t="s">
        <v>5</v>
      </c>
    </row>
    <row r="18" spans="2:5" ht="15.75" x14ac:dyDescent="0.25">
      <c r="B18" s="13">
        <f t="shared" si="0"/>
        <v>13</v>
      </c>
      <c r="C18" s="10">
        <v>908113006</v>
      </c>
      <c r="D18" s="14" t="s">
        <v>17</v>
      </c>
      <c r="E18" s="15" t="s">
        <v>5</v>
      </c>
    </row>
    <row r="19" spans="2:5" ht="15.75" x14ac:dyDescent="0.25">
      <c r="B19" s="13">
        <f t="shared" si="0"/>
        <v>14</v>
      </c>
      <c r="C19" s="10">
        <v>908113007</v>
      </c>
      <c r="D19" s="14" t="s">
        <v>18</v>
      </c>
      <c r="E19" s="15" t="s">
        <v>5</v>
      </c>
    </row>
    <row r="20" spans="2:5" ht="15.75" x14ac:dyDescent="0.25">
      <c r="B20" s="13">
        <f t="shared" si="0"/>
        <v>15</v>
      </c>
      <c r="C20" s="10">
        <v>908113008</v>
      </c>
      <c r="D20" s="14" t="s">
        <v>19</v>
      </c>
      <c r="E20" s="15" t="s">
        <v>5</v>
      </c>
    </row>
    <row r="21" spans="2:5" ht="15.75" x14ac:dyDescent="0.25">
      <c r="B21" s="13">
        <f t="shared" si="0"/>
        <v>16</v>
      </c>
      <c r="C21" s="10">
        <v>908113009</v>
      </c>
      <c r="D21" s="14" t="s">
        <v>20</v>
      </c>
      <c r="E21" s="15" t="s">
        <v>5</v>
      </c>
    </row>
    <row r="22" spans="2:5" ht="15.75" x14ac:dyDescent="0.25">
      <c r="B22" s="13">
        <f t="shared" si="0"/>
        <v>17</v>
      </c>
      <c r="C22" s="10">
        <v>908113010</v>
      </c>
      <c r="D22" s="14" t="s">
        <v>21</v>
      </c>
      <c r="E22" s="15" t="s">
        <v>5</v>
      </c>
    </row>
    <row r="23" spans="2:5" ht="15.75" x14ac:dyDescent="0.25">
      <c r="B23" s="13">
        <f t="shared" si="0"/>
        <v>18</v>
      </c>
      <c r="C23" s="10">
        <v>908112050</v>
      </c>
      <c r="D23" s="16" t="s">
        <v>22</v>
      </c>
      <c r="E23" s="15" t="s">
        <v>5</v>
      </c>
    </row>
    <row r="24" spans="2:5" ht="15.75" x14ac:dyDescent="0.25">
      <c r="B24" s="13">
        <f t="shared" si="0"/>
        <v>19</v>
      </c>
      <c r="C24" s="10">
        <v>908112120</v>
      </c>
      <c r="D24" s="16" t="s">
        <v>23</v>
      </c>
      <c r="E24" s="15" t="s">
        <v>5</v>
      </c>
    </row>
    <row r="25" spans="2:5" ht="15.75" x14ac:dyDescent="0.25">
      <c r="B25" s="13">
        <f t="shared" si="0"/>
        <v>20</v>
      </c>
      <c r="C25" s="10">
        <v>908101001</v>
      </c>
      <c r="D25" s="16" t="s">
        <v>24</v>
      </c>
      <c r="E25" s="15" t="s">
        <v>5</v>
      </c>
    </row>
    <row r="26" spans="2:5" ht="15.75" x14ac:dyDescent="0.25">
      <c r="B26" s="13">
        <f t="shared" si="0"/>
        <v>21</v>
      </c>
      <c r="C26" s="10">
        <v>908101002</v>
      </c>
      <c r="D26" s="16" t="s">
        <v>25</v>
      </c>
      <c r="E26" s="15" t="s">
        <v>5</v>
      </c>
    </row>
    <row r="27" spans="2:5" ht="15.75" x14ac:dyDescent="0.25">
      <c r="B27" s="13">
        <f t="shared" si="0"/>
        <v>22</v>
      </c>
      <c r="C27" s="10">
        <v>908121001</v>
      </c>
      <c r="D27" s="16" t="s">
        <v>26</v>
      </c>
      <c r="E27" s="15" t="s">
        <v>27</v>
      </c>
    </row>
    <row r="28" spans="2:5" ht="15.75" x14ac:dyDescent="0.25">
      <c r="B28" s="13">
        <f t="shared" si="0"/>
        <v>23</v>
      </c>
      <c r="C28" s="10">
        <v>908121002</v>
      </c>
      <c r="D28" s="16" t="s">
        <v>28</v>
      </c>
      <c r="E28" s="15" t="s">
        <v>27</v>
      </c>
    </row>
    <row r="29" spans="2:5" ht="15.75" x14ac:dyDescent="0.25">
      <c r="B29" s="13">
        <f t="shared" si="0"/>
        <v>24</v>
      </c>
      <c r="C29" s="10">
        <v>908121003</v>
      </c>
      <c r="D29" s="16" t="s">
        <v>29</v>
      </c>
      <c r="E29" s="15" t="s">
        <v>27</v>
      </c>
    </row>
    <row r="30" spans="2:5" ht="15.75" x14ac:dyDescent="0.25">
      <c r="B30" s="13">
        <f t="shared" si="0"/>
        <v>25</v>
      </c>
      <c r="C30" s="10">
        <v>908121008</v>
      </c>
      <c r="D30" s="16" t="s">
        <v>30</v>
      </c>
      <c r="E30" s="15" t="s">
        <v>27</v>
      </c>
    </row>
    <row r="31" spans="2:5" ht="15.75" x14ac:dyDescent="0.25">
      <c r="B31" s="13">
        <f t="shared" si="0"/>
        <v>26</v>
      </c>
      <c r="C31" s="10">
        <v>908121009</v>
      </c>
      <c r="D31" s="16" t="s">
        <v>31</v>
      </c>
      <c r="E31" s="15" t="s">
        <v>27</v>
      </c>
    </row>
    <row r="32" spans="2:5" ht="15.75" x14ac:dyDescent="0.25">
      <c r="B32" s="13">
        <f t="shared" si="0"/>
        <v>27</v>
      </c>
      <c r="C32" s="10">
        <v>908121010</v>
      </c>
      <c r="D32" s="16" t="s">
        <v>32</v>
      </c>
      <c r="E32" s="15" t="s">
        <v>27</v>
      </c>
    </row>
    <row r="33" spans="2:5" ht="15.75" x14ac:dyDescent="0.25">
      <c r="B33" s="13">
        <f t="shared" si="0"/>
        <v>28</v>
      </c>
      <c r="C33" s="10">
        <v>908121004</v>
      </c>
      <c r="D33" s="16" t="s">
        <v>33</v>
      </c>
      <c r="E33" s="15" t="s">
        <v>27</v>
      </c>
    </row>
    <row r="34" spans="2:5" ht="15.75" x14ac:dyDescent="0.25">
      <c r="B34" s="13">
        <f t="shared" si="0"/>
        <v>29</v>
      </c>
      <c r="C34" s="10">
        <v>908121005</v>
      </c>
      <c r="D34" s="16" t="s">
        <v>34</v>
      </c>
      <c r="E34" s="15" t="s">
        <v>27</v>
      </c>
    </row>
    <row r="35" spans="2:5" ht="15.75" x14ac:dyDescent="0.25">
      <c r="B35" s="13">
        <f t="shared" si="0"/>
        <v>30</v>
      </c>
      <c r="C35" s="10">
        <v>908121006</v>
      </c>
      <c r="D35" s="16" t="s">
        <v>35</v>
      </c>
      <c r="E35" s="15" t="s">
        <v>27</v>
      </c>
    </row>
    <row r="36" spans="2:5" ht="15.75" x14ac:dyDescent="0.25">
      <c r="B36" s="13">
        <f t="shared" si="0"/>
        <v>31</v>
      </c>
      <c r="C36" s="10">
        <v>908121007</v>
      </c>
      <c r="D36" s="16" t="s">
        <v>36</v>
      </c>
      <c r="E36" s="15" t="s">
        <v>27</v>
      </c>
    </row>
    <row r="37" spans="2:5" ht="15.75" x14ac:dyDescent="0.25">
      <c r="B37" s="13">
        <f t="shared" si="0"/>
        <v>32</v>
      </c>
      <c r="C37" s="10">
        <v>908121015</v>
      </c>
      <c r="D37" s="16" t="s">
        <v>37</v>
      </c>
      <c r="E37" s="15" t="s">
        <v>27</v>
      </c>
    </row>
    <row r="38" spans="2:5" ht="15.75" x14ac:dyDescent="0.25">
      <c r="B38" s="13">
        <f t="shared" si="0"/>
        <v>33</v>
      </c>
      <c r="C38" s="10">
        <v>908121016</v>
      </c>
      <c r="D38" s="16" t="s">
        <v>38</v>
      </c>
      <c r="E38" s="15" t="s">
        <v>27</v>
      </c>
    </row>
    <row r="39" spans="2:5" ht="15.75" x14ac:dyDescent="0.25">
      <c r="B39" s="13">
        <f t="shared" si="0"/>
        <v>34</v>
      </c>
      <c r="C39" s="10">
        <v>908121056</v>
      </c>
      <c r="D39" s="16" t="s">
        <v>39</v>
      </c>
      <c r="E39" s="15" t="s">
        <v>27</v>
      </c>
    </row>
    <row r="40" spans="2:5" ht="15.75" x14ac:dyDescent="0.25">
      <c r="B40" s="13">
        <f t="shared" si="0"/>
        <v>35</v>
      </c>
      <c r="C40" s="10">
        <v>908121058</v>
      </c>
      <c r="D40" s="16" t="s">
        <v>40</v>
      </c>
      <c r="E40" s="15" t="s">
        <v>27</v>
      </c>
    </row>
    <row r="41" spans="2:5" ht="15.75" x14ac:dyDescent="0.25">
      <c r="B41" s="13">
        <f t="shared" si="0"/>
        <v>36</v>
      </c>
      <c r="C41" s="10">
        <v>908121059</v>
      </c>
      <c r="D41" s="16" t="s">
        <v>41</v>
      </c>
      <c r="E41" s="15" t="s">
        <v>27</v>
      </c>
    </row>
    <row r="42" spans="2:5" ht="15.75" x14ac:dyDescent="0.25">
      <c r="B42" s="13">
        <f t="shared" si="0"/>
        <v>37</v>
      </c>
      <c r="C42" s="10">
        <v>908121011</v>
      </c>
      <c r="D42" s="16" t="s">
        <v>42</v>
      </c>
      <c r="E42" s="15" t="s">
        <v>27</v>
      </c>
    </row>
    <row r="43" spans="2:5" ht="15.75" x14ac:dyDescent="0.25">
      <c r="B43" s="13">
        <f t="shared" si="0"/>
        <v>38</v>
      </c>
      <c r="C43" s="10">
        <v>908121012</v>
      </c>
      <c r="D43" s="16" t="s">
        <v>43</v>
      </c>
      <c r="E43" s="15" t="s">
        <v>27</v>
      </c>
    </row>
    <row r="44" spans="2:5" ht="15.75" x14ac:dyDescent="0.25">
      <c r="B44" s="13">
        <f t="shared" si="0"/>
        <v>39</v>
      </c>
      <c r="C44" s="10">
        <v>908121013</v>
      </c>
      <c r="D44" s="16" t="s">
        <v>44</v>
      </c>
      <c r="E44" s="15" t="s">
        <v>27</v>
      </c>
    </row>
    <row r="45" spans="2:5" ht="15.75" x14ac:dyDescent="0.25">
      <c r="B45" s="13">
        <f t="shared" si="0"/>
        <v>40</v>
      </c>
      <c r="C45" s="10">
        <v>908121042</v>
      </c>
      <c r="D45" s="16" t="s">
        <v>45</v>
      </c>
      <c r="E45" s="15" t="s">
        <v>27</v>
      </c>
    </row>
    <row r="46" spans="2:5" ht="15.75" x14ac:dyDescent="0.25">
      <c r="B46" s="13">
        <f t="shared" si="0"/>
        <v>41</v>
      </c>
      <c r="C46" s="10">
        <v>908121043</v>
      </c>
      <c r="D46" s="16" t="s">
        <v>46</v>
      </c>
      <c r="E46" s="15" t="s">
        <v>27</v>
      </c>
    </row>
    <row r="47" spans="2:5" ht="15.75" x14ac:dyDescent="0.25">
      <c r="B47" s="13">
        <f t="shared" si="0"/>
        <v>42</v>
      </c>
      <c r="C47" s="10">
        <v>908121014</v>
      </c>
      <c r="D47" s="16" t="s">
        <v>47</v>
      </c>
      <c r="E47" s="15" t="s">
        <v>27</v>
      </c>
    </row>
    <row r="48" spans="2:5" ht="15.75" x14ac:dyDescent="0.25">
      <c r="B48" s="13">
        <f t="shared" si="0"/>
        <v>43</v>
      </c>
      <c r="C48" s="10">
        <v>908121045</v>
      </c>
      <c r="D48" s="16" t="s">
        <v>48</v>
      </c>
      <c r="E48" s="15" t="s">
        <v>27</v>
      </c>
    </row>
    <row r="49" spans="2:5" ht="15.75" x14ac:dyDescent="0.25">
      <c r="B49" s="13">
        <f t="shared" si="0"/>
        <v>44</v>
      </c>
      <c r="C49" s="10">
        <v>908121047</v>
      </c>
      <c r="D49" s="16" t="s">
        <v>49</v>
      </c>
      <c r="E49" s="15" t="s">
        <v>27</v>
      </c>
    </row>
    <row r="50" spans="2:5" ht="15.75" x14ac:dyDescent="0.25">
      <c r="B50" s="13">
        <f t="shared" si="0"/>
        <v>45</v>
      </c>
      <c r="C50" s="10">
        <v>908121048</v>
      </c>
      <c r="D50" s="16" t="s">
        <v>50</v>
      </c>
      <c r="E50" s="15" t="s">
        <v>27</v>
      </c>
    </row>
    <row r="51" spans="2:5" ht="15.75" x14ac:dyDescent="0.25">
      <c r="B51" s="13">
        <f t="shared" si="0"/>
        <v>46</v>
      </c>
      <c r="C51" s="10">
        <v>908121050</v>
      </c>
      <c r="D51" s="16" t="s">
        <v>51</v>
      </c>
      <c r="E51" s="15" t="s">
        <v>27</v>
      </c>
    </row>
    <row r="52" spans="2:5" ht="15.75" x14ac:dyDescent="0.25">
      <c r="B52" s="13">
        <f t="shared" si="0"/>
        <v>47</v>
      </c>
      <c r="C52" s="10">
        <v>908121051</v>
      </c>
      <c r="D52" s="16" t="s">
        <v>52</v>
      </c>
      <c r="E52" s="15" t="s">
        <v>27</v>
      </c>
    </row>
    <row r="53" spans="2:5" ht="15.75" x14ac:dyDescent="0.25">
      <c r="B53" s="13">
        <f t="shared" si="0"/>
        <v>48</v>
      </c>
      <c r="C53" s="10">
        <v>908121053</v>
      </c>
      <c r="D53" s="16" t="s">
        <v>53</v>
      </c>
      <c r="E53" s="15" t="s">
        <v>27</v>
      </c>
    </row>
    <row r="54" spans="2:5" ht="15.75" x14ac:dyDescent="0.25">
      <c r="B54" s="13">
        <f t="shared" si="0"/>
        <v>49</v>
      </c>
      <c r="C54" s="10">
        <v>908121054</v>
      </c>
      <c r="D54" s="16" t="s">
        <v>54</v>
      </c>
      <c r="E54" s="15" t="s">
        <v>27</v>
      </c>
    </row>
    <row r="55" spans="2:5" ht="15.75" x14ac:dyDescent="0.25">
      <c r="B55" s="13">
        <f t="shared" si="0"/>
        <v>50</v>
      </c>
      <c r="C55" s="10">
        <v>908121018</v>
      </c>
      <c r="D55" s="16" t="s">
        <v>55</v>
      </c>
      <c r="E55" s="15" t="s">
        <v>56</v>
      </c>
    </row>
    <row r="56" spans="2:5" ht="15.75" x14ac:dyDescent="0.25">
      <c r="B56" s="13">
        <f t="shared" si="0"/>
        <v>51</v>
      </c>
      <c r="C56" s="10">
        <v>908121021</v>
      </c>
      <c r="D56" s="16" t="s">
        <v>57</v>
      </c>
      <c r="E56" s="15" t="s">
        <v>27</v>
      </c>
    </row>
    <row r="57" spans="2:5" ht="15.75" x14ac:dyDescent="0.25">
      <c r="B57" s="13">
        <f t="shared" si="0"/>
        <v>52</v>
      </c>
      <c r="C57" s="10">
        <v>908121060</v>
      </c>
      <c r="D57" s="16" t="s">
        <v>58</v>
      </c>
      <c r="E57" s="15" t="s">
        <v>27</v>
      </c>
    </row>
    <row r="58" spans="2:5" ht="15.75" x14ac:dyDescent="0.25">
      <c r="B58" s="13">
        <f t="shared" si="0"/>
        <v>53</v>
      </c>
      <c r="C58" s="10">
        <v>908121065</v>
      </c>
      <c r="D58" s="16" t="s">
        <v>59</v>
      </c>
      <c r="E58" s="15" t="s">
        <v>27</v>
      </c>
    </row>
    <row r="59" spans="2:5" ht="15.75" x14ac:dyDescent="0.25">
      <c r="B59" s="13">
        <f t="shared" si="0"/>
        <v>54</v>
      </c>
      <c r="C59" s="10">
        <v>908121036</v>
      </c>
      <c r="D59" s="16" t="s">
        <v>60</v>
      </c>
      <c r="E59" s="15" t="s">
        <v>27</v>
      </c>
    </row>
    <row r="60" spans="2:5" ht="15.75" x14ac:dyDescent="0.25">
      <c r="B60" s="13">
        <f t="shared" si="0"/>
        <v>55</v>
      </c>
      <c r="C60" s="10">
        <v>908121028</v>
      </c>
      <c r="D60" s="16" t="s">
        <v>61</v>
      </c>
      <c r="E60" s="15" t="s">
        <v>27</v>
      </c>
    </row>
    <row r="61" spans="2:5" ht="15.75" x14ac:dyDescent="0.25">
      <c r="B61" s="13">
        <f t="shared" si="0"/>
        <v>56</v>
      </c>
      <c r="C61" s="10">
        <v>908121033</v>
      </c>
      <c r="D61" s="16" t="s">
        <v>62</v>
      </c>
      <c r="E61" s="15" t="s">
        <v>27</v>
      </c>
    </row>
    <row r="62" spans="2:5" ht="15.75" x14ac:dyDescent="0.25">
      <c r="B62" s="13">
        <f t="shared" si="0"/>
        <v>57</v>
      </c>
      <c r="C62" s="10">
        <v>908121030</v>
      </c>
      <c r="D62" s="16" t="s">
        <v>63</v>
      </c>
      <c r="E62" s="15" t="s">
        <v>27</v>
      </c>
    </row>
    <row r="63" spans="2:5" ht="15.75" x14ac:dyDescent="0.25">
      <c r="B63" s="13">
        <f t="shared" si="0"/>
        <v>58</v>
      </c>
      <c r="C63" s="10">
        <v>908121061</v>
      </c>
      <c r="D63" s="16" t="s">
        <v>64</v>
      </c>
      <c r="E63" s="15" t="s">
        <v>27</v>
      </c>
    </row>
    <row r="64" spans="2:5" ht="15.75" x14ac:dyDescent="0.25">
      <c r="B64" s="13">
        <f t="shared" si="0"/>
        <v>59</v>
      </c>
      <c r="C64" s="10">
        <v>908121064</v>
      </c>
      <c r="D64" s="16" t="s">
        <v>65</v>
      </c>
      <c r="E64" s="15" t="s">
        <v>27</v>
      </c>
    </row>
    <row r="65" spans="2:5" ht="15.75" x14ac:dyDescent="0.25">
      <c r="B65" s="13">
        <f t="shared" si="0"/>
        <v>60</v>
      </c>
      <c r="C65" s="10">
        <v>908121066</v>
      </c>
      <c r="D65" s="16" t="s">
        <v>66</v>
      </c>
      <c r="E65" s="15" t="s">
        <v>27</v>
      </c>
    </row>
    <row r="66" spans="2:5" ht="15.75" x14ac:dyDescent="0.25">
      <c r="B66" s="13">
        <f t="shared" si="0"/>
        <v>61</v>
      </c>
      <c r="C66" s="10">
        <v>908121067</v>
      </c>
      <c r="D66" s="16" t="s">
        <v>67</v>
      </c>
      <c r="E66" s="15" t="s">
        <v>27</v>
      </c>
    </row>
    <row r="67" spans="2:5" ht="15.75" x14ac:dyDescent="0.25">
      <c r="B67" s="13">
        <f t="shared" si="0"/>
        <v>62</v>
      </c>
      <c r="C67" s="10">
        <v>908121102</v>
      </c>
      <c r="D67" s="16" t="s">
        <v>68</v>
      </c>
      <c r="E67" s="15" t="s">
        <v>27</v>
      </c>
    </row>
    <row r="68" spans="2:5" ht="15.75" x14ac:dyDescent="0.25">
      <c r="B68" s="13">
        <f t="shared" si="0"/>
        <v>63</v>
      </c>
      <c r="C68" s="10">
        <v>908121103</v>
      </c>
      <c r="D68" s="16" t="s">
        <v>69</v>
      </c>
      <c r="E68" s="15" t="s">
        <v>27</v>
      </c>
    </row>
    <row r="69" spans="2:5" ht="15.75" x14ac:dyDescent="0.25">
      <c r="B69" s="13">
        <f t="shared" si="0"/>
        <v>64</v>
      </c>
      <c r="C69" s="10">
        <v>908121104</v>
      </c>
      <c r="D69" s="16" t="s">
        <v>70</v>
      </c>
      <c r="E69" s="15" t="s">
        <v>27</v>
      </c>
    </row>
    <row r="70" spans="2:5" ht="15.75" x14ac:dyDescent="0.25">
      <c r="B70" s="13">
        <f t="shared" si="0"/>
        <v>65</v>
      </c>
      <c r="C70" s="10">
        <v>908121105</v>
      </c>
      <c r="D70" s="16" t="s">
        <v>71</v>
      </c>
      <c r="E70" s="15" t="s">
        <v>27</v>
      </c>
    </row>
    <row r="71" spans="2:5" ht="15.75" x14ac:dyDescent="0.25">
      <c r="B71" s="13">
        <f t="shared" si="0"/>
        <v>66</v>
      </c>
      <c r="C71" s="10">
        <v>908121113</v>
      </c>
      <c r="D71" s="16" t="s">
        <v>72</v>
      </c>
      <c r="E71" s="15" t="s">
        <v>27</v>
      </c>
    </row>
    <row r="72" spans="2:5" ht="15.75" x14ac:dyDescent="0.25">
      <c r="B72" s="13">
        <f t="shared" ref="B72:B135" si="1">+B71+1</f>
        <v>67</v>
      </c>
      <c r="C72" s="10">
        <v>908121114</v>
      </c>
      <c r="D72" s="16" t="s">
        <v>73</v>
      </c>
      <c r="E72" s="15" t="s">
        <v>27</v>
      </c>
    </row>
    <row r="73" spans="2:5" ht="15.75" x14ac:dyDescent="0.25">
      <c r="B73" s="13">
        <f t="shared" si="1"/>
        <v>68</v>
      </c>
      <c r="C73" s="10">
        <v>908121130</v>
      </c>
      <c r="D73" s="16" t="s">
        <v>74</v>
      </c>
      <c r="E73" s="15" t="s">
        <v>27</v>
      </c>
    </row>
    <row r="74" spans="2:5" ht="15.75" x14ac:dyDescent="0.25">
      <c r="B74" s="13">
        <f t="shared" si="1"/>
        <v>69</v>
      </c>
      <c r="C74" s="10">
        <v>908121131</v>
      </c>
      <c r="D74" s="16" t="s">
        <v>75</v>
      </c>
      <c r="E74" s="15" t="s">
        <v>27</v>
      </c>
    </row>
    <row r="75" spans="2:5" ht="15.75" x14ac:dyDescent="0.25">
      <c r="B75" s="13">
        <f t="shared" si="1"/>
        <v>70</v>
      </c>
      <c r="C75" s="10">
        <v>908121132</v>
      </c>
      <c r="D75" s="16" t="s">
        <v>76</v>
      </c>
      <c r="E75" s="15" t="s">
        <v>27</v>
      </c>
    </row>
    <row r="76" spans="2:5" ht="15.75" x14ac:dyDescent="0.25">
      <c r="B76" s="13">
        <f t="shared" si="1"/>
        <v>71</v>
      </c>
      <c r="C76" s="10">
        <v>908121109</v>
      </c>
      <c r="D76" s="16" t="s">
        <v>77</v>
      </c>
      <c r="E76" s="15" t="s">
        <v>27</v>
      </c>
    </row>
    <row r="77" spans="2:5" ht="15.75" x14ac:dyDescent="0.25">
      <c r="B77" s="13">
        <f t="shared" si="1"/>
        <v>72</v>
      </c>
      <c r="C77" s="10">
        <v>908121110</v>
      </c>
      <c r="D77" s="16" t="s">
        <v>78</v>
      </c>
      <c r="E77" s="15" t="s">
        <v>27</v>
      </c>
    </row>
    <row r="78" spans="2:5" ht="15.75" x14ac:dyDescent="0.25">
      <c r="B78" s="13">
        <f t="shared" si="1"/>
        <v>73</v>
      </c>
      <c r="C78" s="10">
        <v>908121111</v>
      </c>
      <c r="D78" s="16" t="s">
        <v>79</v>
      </c>
      <c r="E78" s="15" t="s">
        <v>27</v>
      </c>
    </row>
    <row r="79" spans="2:5" ht="15.75" x14ac:dyDescent="0.25">
      <c r="B79" s="13">
        <f t="shared" si="1"/>
        <v>74</v>
      </c>
      <c r="C79" s="10">
        <v>908121121</v>
      </c>
      <c r="D79" s="16" t="s">
        <v>80</v>
      </c>
      <c r="E79" s="15" t="s">
        <v>27</v>
      </c>
    </row>
    <row r="80" spans="2:5" ht="15.75" x14ac:dyDescent="0.25">
      <c r="B80" s="13">
        <f t="shared" si="1"/>
        <v>75</v>
      </c>
      <c r="C80" s="10">
        <v>908121122</v>
      </c>
      <c r="D80" s="16" t="s">
        <v>80</v>
      </c>
      <c r="E80" s="15" t="s">
        <v>27</v>
      </c>
    </row>
    <row r="81" spans="2:5" ht="15.75" x14ac:dyDescent="0.25">
      <c r="B81" s="13">
        <f t="shared" si="1"/>
        <v>76</v>
      </c>
      <c r="C81" s="10">
        <v>908121112</v>
      </c>
      <c r="D81" s="16" t="s">
        <v>81</v>
      </c>
      <c r="E81" s="15" t="s">
        <v>27</v>
      </c>
    </row>
    <row r="82" spans="2:5" ht="15.75" x14ac:dyDescent="0.25">
      <c r="B82" s="13">
        <f t="shared" si="1"/>
        <v>77</v>
      </c>
      <c r="C82" s="10">
        <v>908121123</v>
      </c>
      <c r="D82" s="16" t="s">
        <v>80</v>
      </c>
      <c r="E82" s="15" t="s">
        <v>27</v>
      </c>
    </row>
    <row r="83" spans="2:5" ht="15.75" x14ac:dyDescent="0.25">
      <c r="B83" s="13">
        <f t="shared" si="1"/>
        <v>78</v>
      </c>
      <c r="C83" s="10">
        <v>908121124</v>
      </c>
      <c r="D83" s="16" t="s">
        <v>82</v>
      </c>
      <c r="E83" s="15" t="s">
        <v>27</v>
      </c>
    </row>
    <row r="84" spans="2:5" ht="15.75" x14ac:dyDescent="0.25">
      <c r="B84" s="13">
        <f t="shared" si="1"/>
        <v>79</v>
      </c>
      <c r="C84" s="10">
        <v>908121125</v>
      </c>
      <c r="D84" s="16" t="s">
        <v>83</v>
      </c>
      <c r="E84" s="15" t="s">
        <v>27</v>
      </c>
    </row>
    <row r="85" spans="2:5" ht="15.75" x14ac:dyDescent="0.25">
      <c r="B85" s="13">
        <f t="shared" si="1"/>
        <v>80</v>
      </c>
      <c r="C85" s="10">
        <v>908121126</v>
      </c>
      <c r="D85" s="16" t="s">
        <v>84</v>
      </c>
      <c r="E85" s="15" t="s">
        <v>27</v>
      </c>
    </row>
    <row r="86" spans="2:5" ht="15.75" x14ac:dyDescent="0.25">
      <c r="B86" s="13">
        <f t="shared" si="1"/>
        <v>81</v>
      </c>
      <c r="C86" s="10">
        <v>908121127</v>
      </c>
      <c r="D86" s="16" t="s">
        <v>85</v>
      </c>
      <c r="E86" s="15" t="s">
        <v>27</v>
      </c>
    </row>
    <row r="87" spans="2:5" ht="15.75" x14ac:dyDescent="0.25">
      <c r="B87" s="13">
        <f t="shared" si="1"/>
        <v>82</v>
      </c>
      <c r="C87" s="10">
        <v>908121128</v>
      </c>
      <c r="D87" s="16" t="s">
        <v>86</v>
      </c>
      <c r="E87" s="15" t="s">
        <v>27</v>
      </c>
    </row>
    <row r="88" spans="2:5" ht="15.75" x14ac:dyDescent="0.25">
      <c r="B88" s="13">
        <f t="shared" si="1"/>
        <v>83</v>
      </c>
      <c r="C88" s="10">
        <v>908121129</v>
      </c>
      <c r="D88" s="16" t="s">
        <v>87</v>
      </c>
      <c r="E88" s="15" t="s">
        <v>27</v>
      </c>
    </row>
    <row r="89" spans="2:5" ht="15.75" x14ac:dyDescent="0.25">
      <c r="B89" s="13">
        <f t="shared" si="1"/>
        <v>84</v>
      </c>
      <c r="C89" s="10">
        <v>908121115</v>
      </c>
      <c r="D89" s="16" t="s">
        <v>88</v>
      </c>
      <c r="E89" s="15" t="s">
        <v>56</v>
      </c>
    </row>
    <row r="90" spans="2:5" ht="15.75" x14ac:dyDescent="0.25">
      <c r="B90" s="13">
        <f t="shared" si="1"/>
        <v>85</v>
      </c>
      <c r="C90" s="10">
        <v>908121116</v>
      </c>
      <c r="D90" s="16" t="s">
        <v>89</v>
      </c>
      <c r="E90" s="15" t="s">
        <v>27</v>
      </c>
    </row>
    <row r="91" spans="2:5" ht="15.75" x14ac:dyDescent="0.25">
      <c r="B91" s="13">
        <f t="shared" si="1"/>
        <v>86</v>
      </c>
      <c r="C91" s="10">
        <v>908121133</v>
      </c>
      <c r="D91" s="16" t="s">
        <v>90</v>
      </c>
      <c r="E91" s="15" t="s">
        <v>27</v>
      </c>
    </row>
    <row r="92" spans="2:5" ht="15.75" x14ac:dyDescent="0.25">
      <c r="B92" s="13">
        <f t="shared" si="1"/>
        <v>87</v>
      </c>
      <c r="C92" s="10">
        <v>908121136</v>
      </c>
      <c r="D92" s="16" t="s">
        <v>91</v>
      </c>
      <c r="E92" s="15" t="s">
        <v>27</v>
      </c>
    </row>
    <row r="93" spans="2:5" ht="15.75" x14ac:dyDescent="0.25">
      <c r="B93" s="13">
        <f t="shared" si="1"/>
        <v>88</v>
      </c>
      <c r="C93" s="10">
        <v>908121120</v>
      </c>
      <c r="D93" s="16" t="s">
        <v>92</v>
      </c>
      <c r="E93" s="15" t="s">
        <v>27</v>
      </c>
    </row>
    <row r="94" spans="2:5" ht="15.75" x14ac:dyDescent="0.25">
      <c r="B94" s="13">
        <f t="shared" si="1"/>
        <v>89</v>
      </c>
      <c r="C94" s="10">
        <v>908121117</v>
      </c>
      <c r="D94" s="16" t="s">
        <v>93</v>
      </c>
      <c r="E94" s="15" t="s">
        <v>27</v>
      </c>
    </row>
    <row r="95" spans="2:5" ht="15.75" x14ac:dyDescent="0.25">
      <c r="B95" s="13">
        <f t="shared" si="1"/>
        <v>90</v>
      </c>
      <c r="C95" s="10">
        <v>908121119</v>
      </c>
      <c r="D95" s="16" t="s">
        <v>94</v>
      </c>
      <c r="E95" s="15" t="s">
        <v>27</v>
      </c>
    </row>
    <row r="96" spans="2:5" ht="15.75" x14ac:dyDescent="0.25">
      <c r="B96" s="13">
        <f t="shared" si="1"/>
        <v>91</v>
      </c>
      <c r="C96" s="10">
        <v>908121118</v>
      </c>
      <c r="D96" s="16" t="s">
        <v>95</v>
      </c>
      <c r="E96" s="15" t="s">
        <v>27</v>
      </c>
    </row>
    <row r="97" spans="2:5" ht="15.75" x14ac:dyDescent="0.25">
      <c r="B97" s="13">
        <f t="shared" si="1"/>
        <v>92</v>
      </c>
      <c r="C97" s="10">
        <v>908121134</v>
      </c>
      <c r="D97" s="16" t="s">
        <v>96</v>
      </c>
      <c r="E97" s="15" t="s">
        <v>27</v>
      </c>
    </row>
    <row r="98" spans="2:5" ht="15.75" x14ac:dyDescent="0.25">
      <c r="B98" s="13">
        <f t="shared" si="1"/>
        <v>93</v>
      </c>
      <c r="C98" s="10">
        <v>908121135</v>
      </c>
      <c r="D98" s="16" t="s">
        <v>97</v>
      </c>
      <c r="E98" s="15" t="s">
        <v>27</v>
      </c>
    </row>
    <row r="99" spans="2:5" ht="15.75" x14ac:dyDescent="0.25">
      <c r="B99" s="13">
        <f t="shared" si="1"/>
        <v>94</v>
      </c>
      <c r="C99" s="10">
        <v>908121137</v>
      </c>
      <c r="D99" s="16" t="s">
        <v>98</v>
      </c>
      <c r="E99" s="15" t="s">
        <v>27</v>
      </c>
    </row>
    <row r="100" spans="2:5" ht="15.75" x14ac:dyDescent="0.25">
      <c r="B100" s="13">
        <f t="shared" si="1"/>
        <v>95</v>
      </c>
      <c r="C100" s="10">
        <v>908121138</v>
      </c>
      <c r="D100" s="16" t="s">
        <v>99</v>
      </c>
      <c r="E100" s="15" t="s">
        <v>27</v>
      </c>
    </row>
    <row r="101" spans="2:5" ht="15.75" x14ac:dyDescent="0.25">
      <c r="B101" s="13">
        <f t="shared" si="1"/>
        <v>96</v>
      </c>
      <c r="C101" s="10">
        <v>908121139</v>
      </c>
      <c r="D101" s="16" t="s">
        <v>100</v>
      </c>
      <c r="E101" s="15" t="s">
        <v>27</v>
      </c>
    </row>
    <row r="102" spans="2:5" ht="15.75" x14ac:dyDescent="0.25">
      <c r="B102" s="13">
        <f t="shared" si="1"/>
        <v>97</v>
      </c>
      <c r="C102" s="10">
        <v>908121140</v>
      </c>
      <c r="D102" s="16" t="s">
        <v>101</v>
      </c>
      <c r="E102" s="15" t="s">
        <v>27</v>
      </c>
    </row>
    <row r="103" spans="2:5" ht="15.75" x14ac:dyDescent="0.25">
      <c r="B103" s="13">
        <f t="shared" si="1"/>
        <v>98</v>
      </c>
      <c r="C103" s="10">
        <v>908121141</v>
      </c>
      <c r="D103" s="16" t="s">
        <v>102</v>
      </c>
      <c r="E103" s="15" t="s">
        <v>27</v>
      </c>
    </row>
    <row r="104" spans="2:5" ht="15.75" x14ac:dyDescent="0.25">
      <c r="B104" s="13">
        <f t="shared" si="1"/>
        <v>99</v>
      </c>
      <c r="C104" s="10">
        <v>908121142</v>
      </c>
      <c r="D104" s="16" t="s">
        <v>103</v>
      </c>
      <c r="E104" s="15" t="s">
        <v>27</v>
      </c>
    </row>
    <row r="105" spans="2:5" ht="15.75" x14ac:dyDescent="0.25">
      <c r="B105" s="13">
        <f t="shared" si="1"/>
        <v>100</v>
      </c>
      <c r="C105" s="10">
        <v>908121150</v>
      </c>
      <c r="D105" s="16" t="s">
        <v>104</v>
      </c>
      <c r="E105" s="15" t="s">
        <v>27</v>
      </c>
    </row>
    <row r="106" spans="2:5" ht="15.75" x14ac:dyDescent="0.25">
      <c r="B106" s="13">
        <f t="shared" si="1"/>
        <v>101</v>
      </c>
      <c r="C106" s="10">
        <v>908121149</v>
      </c>
      <c r="D106" s="16" t="s">
        <v>105</v>
      </c>
      <c r="E106" s="15" t="s">
        <v>27</v>
      </c>
    </row>
    <row r="107" spans="2:5" ht="15.75" x14ac:dyDescent="0.25">
      <c r="B107" s="13">
        <f t="shared" si="1"/>
        <v>102</v>
      </c>
      <c r="C107" s="10">
        <v>908121153</v>
      </c>
      <c r="D107" s="16" t="s">
        <v>106</v>
      </c>
      <c r="E107" s="15" t="s">
        <v>27</v>
      </c>
    </row>
    <row r="108" spans="2:5" ht="15.75" x14ac:dyDescent="0.25">
      <c r="B108" s="13">
        <f t="shared" si="1"/>
        <v>103</v>
      </c>
      <c r="C108" s="10">
        <v>908121154</v>
      </c>
      <c r="D108" s="16" t="s">
        <v>107</v>
      </c>
      <c r="E108" s="15" t="s">
        <v>27</v>
      </c>
    </row>
    <row r="109" spans="2:5" ht="15.75" x14ac:dyDescent="0.25">
      <c r="B109" s="13">
        <f t="shared" si="1"/>
        <v>104</v>
      </c>
      <c r="C109" s="10">
        <v>908121144</v>
      </c>
      <c r="D109" s="16" t="s">
        <v>108</v>
      </c>
      <c r="E109" s="15" t="s">
        <v>27</v>
      </c>
    </row>
    <row r="110" spans="2:5" ht="15.75" x14ac:dyDescent="0.25">
      <c r="B110" s="13">
        <f t="shared" si="1"/>
        <v>105</v>
      </c>
      <c r="C110" s="10">
        <v>908121159</v>
      </c>
      <c r="D110" s="16" t="s">
        <v>109</v>
      </c>
      <c r="E110" s="15" t="s">
        <v>27</v>
      </c>
    </row>
    <row r="111" spans="2:5" ht="15.75" x14ac:dyDescent="0.25">
      <c r="B111" s="13">
        <f t="shared" si="1"/>
        <v>106</v>
      </c>
      <c r="C111" s="10">
        <v>908121143</v>
      </c>
      <c r="D111" s="16" t="s">
        <v>110</v>
      </c>
      <c r="E111" s="15" t="s">
        <v>27</v>
      </c>
    </row>
    <row r="112" spans="2:5" ht="15.75" x14ac:dyDescent="0.25">
      <c r="B112" s="13">
        <f t="shared" si="1"/>
        <v>107</v>
      </c>
      <c r="C112" s="10">
        <v>908121151</v>
      </c>
      <c r="D112" s="16" t="s">
        <v>111</v>
      </c>
      <c r="E112" s="15" t="s">
        <v>27</v>
      </c>
    </row>
    <row r="113" spans="2:5" ht="15.75" x14ac:dyDescent="0.25">
      <c r="B113" s="13">
        <f t="shared" si="1"/>
        <v>108</v>
      </c>
      <c r="C113" s="10">
        <v>908121148</v>
      </c>
      <c r="D113" s="16" t="s">
        <v>112</v>
      </c>
      <c r="E113" s="15" t="s">
        <v>27</v>
      </c>
    </row>
    <row r="114" spans="2:5" ht="15.75" x14ac:dyDescent="0.25">
      <c r="B114" s="13">
        <f t="shared" si="1"/>
        <v>109</v>
      </c>
      <c r="C114" s="10">
        <v>908121152</v>
      </c>
      <c r="D114" s="16" t="s">
        <v>113</v>
      </c>
      <c r="E114" s="15" t="s">
        <v>27</v>
      </c>
    </row>
    <row r="115" spans="2:5" ht="15.75" x14ac:dyDescent="0.25">
      <c r="B115" s="13">
        <f t="shared" si="1"/>
        <v>110</v>
      </c>
      <c r="C115" s="10">
        <v>908121155</v>
      </c>
      <c r="D115" s="16" t="s">
        <v>114</v>
      </c>
      <c r="E115" s="15" t="s">
        <v>27</v>
      </c>
    </row>
    <row r="116" spans="2:5" ht="15.75" x14ac:dyDescent="0.25">
      <c r="B116" s="13">
        <f t="shared" si="1"/>
        <v>111</v>
      </c>
      <c r="C116" s="10">
        <v>908121156</v>
      </c>
      <c r="D116" s="16" t="s">
        <v>115</v>
      </c>
      <c r="E116" s="15" t="s">
        <v>27</v>
      </c>
    </row>
    <row r="117" spans="2:5" ht="15.75" x14ac:dyDescent="0.25">
      <c r="B117" s="13">
        <f t="shared" si="1"/>
        <v>112</v>
      </c>
      <c r="C117" s="10">
        <v>908121158</v>
      </c>
      <c r="D117" s="16" t="s">
        <v>116</v>
      </c>
      <c r="E117" s="15" t="s">
        <v>27</v>
      </c>
    </row>
    <row r="118" spans="2:5" ht="15.75" x14ac:dyDescent="0.25">
      <c r="B118" s="13">
        <f t="shared" si="1"/>
        <v>113</v>
      </c>
      <c r="C118" s="10">
        <v>908121157</v>
      </c>
      <c r="D118" s="16" t="s">
        <v>117</v>
      </c>
      <c r="E118" s="15" t="s">
        <v>27</v>
      </c>
    </row>
    <row r="119" spans="2:5" ht="15.75" x14ac:dyDescent="0.25">
      <c r="B119" s="13">
        <f t="shared" si="1"/>
        <v>114</v>
      </c>
      <c r="C119" s="10">
        <v>908121068</v>
      </c>
      <c r="D119" s="16" t="s">
        <v>118</v>
      </c>
      <c r="E119" s="15" t="s">
        <v>27</v>
      </c>
    </row>
    <row r="120" spans="2:5" ht="15.75" x14ac:dyDescent="0.25">
      <c r="B120" s="13">
        <f t="shared" si="1"/>
        <v>115</v>
      </c>
      <c r="C120" s="10">
        <v>908121070</v>
      </c>
      <c r="D120" s="16" t="s">
        <v>119</v>
      </c>
      <c r="E120" s="15" t="s">
        <v>27</v>
      </c>
    </row>
    <row r="121" spans="2:5" ht="15.75" x14ac:dyDescent="0.25">
      <c r="B121" s="13">
        <f t="shared" si="1"/>
        <v>116</v>
      </c>
      <c r="C121" s="10">
        <v>908121071</v>
      </c>
      <c r="D121" s="16" t="s">
        <v>120</v>
      </c>
      <c r="E121" s="15" t="s">
        <v>27</v>
      </c>
    </row>
    <row r="122" spans="2:5" ht="15.75" x14ac:dyDescent="0.25">
      <c r="B122" s="13">
        <f t="shared" si="1"/>
        <v>117</v>
      </c>
      <c r="C122" s="10">
        <v>908121069</v>
      </c>
      <c r="D122" s="16" t="s">
        <v>121</v>
      </c>
      <c r="E122" s="15" t="s">
        <v>27</v>
      </c>
    </row>
    <row r="123" spans="2:5" ht="15.75" x14ac:dyDescent="0.25">
      <c r="B123" s="13">
        <f t="shared" si="1"/>
        <v>118</v>
      </c>
      <c r="C123" s="10">
        <v>908121075</v>
      </c>
      <c r="D123" s="16" t="s">
        <v>122</v>
      </c>
      <c r="E123" s="15" t="s">
        <v>27</v>
      </c>
    </row>
    <row r="124" spans="2:5" ht="15.75" x14ac:dyDescent="0.25">
      <c r="B124" s="13">
        <f t="shared" si="1"/>
        <v>119</v>
      </c>
      <c r="C124" s="10">
        <v>908121072</v>
      </c>
      <c r="D124" s="16" t="s">
        <v>123</v>
      </c>
      <c r="E124" s="15" t="s">
        <v>27</v>
      </c>
    </row>
    <row r="125" spans="2:5" ht="15.75" x14ac:dyDescent="0.25">
      <c r="B125" s="13">
        <f t="shared" si="1"/>
        <v>120</v>
      </c>
      <c r="C125" s="10">
        <v>908121074</v>
      </c>
      <c r="D125" s="16" t="s">
        <v>124</v>
      </c>
      <c r="E125" s="15" t="s">
        <v>27</v>
      </c>
    </row>
    <row r="126" spans="2:5" ht="15.75" x14ac:dyDescent="0.25">
      <c r="B126" s="13">
        <f t="shared" si="1"/>
        <v>121</v>
      </c>
      <c r="C126" s="10">
        <v>908121073</v>
      </c>
      <c r="D126" s="16" t="s">
        <v>125</v>
      </c>
      <c r="E126" s="15" t="s">
        <v>27</v>
      </c>
    </row>
    <row r="127" spans="2:5" ht="15.75" x14ac:dyDescent="0.25">
      <c r="B127" s="13">
        <f t="shared" si="1"/>
        <v>122</v>
      </c>
      <c r="C127" s="10">
        <v>908121076</v>
      </c>
      <c r="D127" s="16" t="s">
        <v>126</v>
      </c>
      <c r="E127" s="15" t="s">
        <v>27</v>
      </c>
    </row>
    <row r="128" spans="2:5" ht="15.75" x14ac:dyDescent="0.25">
      <c r="B128" s="13">
        <f t="shared" si="1"/>
        <v>123</v>
      </c>
      <c r="C128" s="10">
        <v>908121078</v>
      </c>
      <c r="D128" s="16" t="s">
        <v>127</v>
      </c>
      <c r="E128" s="15" t="s">
        <v>27</v>
      </c>
    </row>
    <row r="129" spans="2:5" ht="15.75" x14ac:dyDescent="0.25">
      <c r="B129" s="13">
        <f t="shared" si="1"/>
        <v>124</v>
      </c>
      <c r="C129" s="10">
        <v>908121079</v>
      </c>
      <c r="D129" s="16" t="s">
        <v>128</v>
      </c>
      <c r="E129" s="15" t="s">
        <v>27</v>
      </c>
    </row>
    <row r="130" spans="2:5" ht="15.75" x14ac:dyDescent="0.25">
      <c r="B130" s="13">
        <f t="shared" si="1"/>
        <v>125</v>
      </c>
      <c r="C130" s="10">
        <v>908121077</v>
      </c>
      <c r="D130" s="16" t="s">
        <v>129</v>
      </c>
      <c r="E130" s="15" t="s">
        <v>27</v>
      </c>
    </row>
    <row r="131" spans="2:5" ht="15.75" x14ac:dyDescent="0.25">
      <c r="B131" s="13">
        <f t="shared" si="1"/>
        <v>126</v>
      </c>
      <c r="C131" s="10">
        <v>908121083</v>
      </c>
      <c r="D131" s="16" t="s">
        <v>130</v>
      </c>
      <c r="E131" s="15" t="s">
        <v>27</v>
      </c>
    </row>
    <row r="132" spans="2:5" ht="15.75" x14ac:dyDescent="0.25">
      <c r="B132" s="13">
        <f t="shared" si="1"/>
        <v>127</v>
      </c>
      <c r="C132" s="10">
        <v>908121080</v>
      </c>
      <c r="D132" s="16" t="s">
        <v>131</v>
      </c>
      <c r="E132" s="15" t="s">
        <v>27</v>
      </c>
    </row>
    <row r="133" spans="2:5" ht="15.75" x14ac:dyDescent="0.25">
      <c r="B133" s="13">
        <f t="shared" si="1"/>
        <v>128</v>
      </c>
      <c r="C133" s="10">
        <v>908121082</v>
      </c>
      <c r="D133" s="16" t="s">
        <v>132</v>
      </c>
      <c r="E133" s="15" t="s">
        <v>27</v>
      </c>
    </row>
    <row r="134" spans="2:5" ht="15.75" x14ac:dyDescent="0.25">
      <c r="B134" s="13">
        <f t="shared" si="1"/>
        <v>129</v>
      </c>
      <c r="C134" s="10">
        <v>908121081</v>
      </c>
      <c r="D134" s="16" t="s">
        <v>133</v>
      </c>
      <c r="E134" s="15" t="s">
        <v>27</v>
      </c>
    </row>
    <row r="135" spans="2:5" ht="15.75" x14ac:dyDescent="0.25">
      <c r="B135" s="13">
        <f t="shared" si="1"/>
        <v>130</v>
      </c>
      <c r="C135" s="10">
        <v>908121020</v>
      </c>
      <c r="D135" s="16" t="s">
        <v>134</v>
      </c>
      <c r="E135" s="15" t="s">
        <v>56</v>
      </c>
    </row>
    <row r="136" spans="2:5" ht="15.75" x14ac:dyDescent="0.25">
      <c r="B136" s="13">
        <f t="shared" ref="B136:B199" si="2">+B135+1</f>
        <v>131</v>
      </c>
      <c r="C136" s="10">
        <v>908121022</v>
      </c>
      <c r="D136" s="16" t="s">
        <v>135</v>
      </c>
      <c r="E136" s="15" t="s">
        <v>56</v>
      </c>
    </row>
    <row r="137" spans="2:5" ht="15.75" x14ac:dyDescent="0.25">
      <c r="B137" s="13">
        <f t="shared" si="2"/>
        <v>132</v>
      </c>
      <c r="C137" s="10">
        <v>908121023</v>
      </c>
      <c r="D137" s="16" t="s">
        <v>136</v>
      </c>
      <c r="E137" s="15" t="s">
        <v>56</v>
      </c>
    </row>
    <row r="138" spans="2:5" ht="15.75" x14ac:dyDescent="0.25">
      <c r="B138" s="13">
        <f t="shared" si="2"/>
        <v>133</v>
      </c>
      <c r="C138" s="10">
        <v>908121019</v>
      </c>
      <c r="D138" s="16" t="s">
        <v>137</v>
      </c>
      <c r="E138" s="15" t="s">
        <v>56</v>
      </c>
    </row>
    <row r="139" spans="2:5" ht="15.75" x14ac:dyDescent="0.25">
      <c r="B139" s="13">
        <f t="shared" si="2"/>
        <v>134</v>
      </c>
      <c r="C139" s="10">
        <v>908121017</v>
      </c>
      <c r="D139" s="16" t="s">
        <v>138</v>
      </c>
      <c r="E139" s="15" t="s">
        <v>56</v>
      </c>
    </row>
    <row r="140" spans="2:5" ht="15.75" x14ac:dyDescent="0.25">
      <c r="B140" s="13">
        <f t="shared" si="2"/>
        <v>135</v>
      </c>
      <c r="C140" s="10">
        <v>908121027</v>
      </c>
      <c r="D140" s="16" t="s">
        <v>139</v>
      </c>
      <c r="E140" s="15" t="s">
        <v>56</v>
      </c>
    </row>
    <row r="141" spans="2:5" ht="15.75" x14ac:dyDescent="0.25">
      <c r="B141" s="13">
        <f t="shared" si="2"/>
        <v>136</v>
      </c>
      <c r="C141" s="10">
        <v>908121024</v>
      </c>
      <c r="D141" s="16" t="s">
        <v>140</v>
      </c>
      <c r="E141" s="15" t="s">
        <v>56</v>
      </c>
    </row>
    <row r="142" spans="2:5" ht="15.75" x14ac:dyDescent="0.25">
      <c r="B142" s="13">
        <f t="shared" si="2"/>
        <v>137</v>
      </c>
      <c r="C142" s="10">
        <v>908122001</v>
      </c>
      <c r="D142" s="16" t="s">
        <v>141</v>
      </c>
      <c r="E142" s="15" t="s">
        <v>56</v>
      </c>
    </row>
    <row r="143" spans="2:5" ht="15.75" x14ac:dyDescent="0.25">
      <c r="B143" s="13">
        <f t="shared" si="2"/>
        <v>138</v>
      </c>
      <c r="C143" s="10">
        <v>908122009</v>
      </c>
      <c r="D143" s="16" t="s">
        <v>142</v>
      </c>
      <c r="E143" s="15" t="s">
        <v>56</v>
      </c>
    </row>
    <row r="144" spans="2:5" ht="15.75" x14ac:dyDescent="0.25">
      <c r="B144" s="13">
        <f t="shared" si="2"/>
        <v>139</v>
      </c>
      <c r="C144" s="10">
        <v>908122011</v>
      </c>
      <c r="D144" s="16" t="s">
        <v>143</v>
      </c>
      <c r="E144" s="15" t="s">
        <v>56</v>
      </c>
    </row>
    <row r="145" spans="2:5" ht="15.75" x14ac:dyDescent="0.25">
      <c r="B145" s="13">
        <f t="shared" si="2"/>
        <v>140</v>
      </c>
      <c r="C145" s="10">
        <v>908122012</v>
      </c>
      <c r="D145" s="16" t="s">
        <v>144</v>
      </c>
      <c r="E145" s="15" t="s">
        <v>56</v>
      </c>
    </row>
    <row r="146" spans="2:5" ht="15.75" x14ac:dyDescent="0.25">
      <c r="B146" s="13">
        <f t="shared" si="2"/>
        <v>141</v>
      </c>
      <c r="C146" s="10">
        <v>908122008</v>
      </c>
      <c r="D146" s="16" t="s">
        <v>145</v>
      </c>
      <c r="E146" s="15" t="s">
        <v>56</v>
      </c>
    </row>
    <row r="147" spans="2:5" ht="15.75" x14ac:dyDescent="0.25">
      <c r="B147" s="13">
        <f t="shared" si="2"/>
        <v>142</v>
      </c>
      <c r="C147" s="10">
        <v>908122007</v>
      </c>
      <c r="D147" s="16" t="s">
        <v>146</v>
      </c>
      <c r="E147" s="15" t="s">
        <v>56</v>
      </c>
    </row>
    <row r="148" spans="2:5" ht="15.75" x14ac:dyDescent="0.25">
      <c r="B148" s="13">
        <f t="shared" si="2"/>
        <v>143</v>
      </c>
      <c r="C148" s="10">
        <v>908122005</v>
      </c>
      <c r="D148" s="16" t="s">
        <v>147</v>
      </c>
      <c r="E148" s="15" t="s">
        <v>56</v>
      </c>
    </row>
    <row r="149" spans="2:5" ht="15.75" x14ac:dyDescent="0.25">
      <c r="B149" s="13">
        <f t="shared" si="2"/>
        <v>144</v>
      </c>
      <c r="C149" s="10">
        <v>908122002</v>
      </c>
      <c r="D149" s="16" t="s">
        <v>148</v>
      </c>
      <c r="E149" s="15" t="s">
        <v>56</v>
      </c>
    </row>
    <row r="150" spans="2:5" ht="15.75" x14ac:dyDescent="0.25">
      <c r="B150" s="13">
        <f t="shared" si="2"/>
        <v>145</v>
      </c>
      <c r="C150" s="10">
        <v>908122003</v>
      </c>
      <c r="D150" s="16" t="s">
        <v>149</v>
      </c>
      <c r="E150" s="15" t="s">
        <v>56</v>
      </c>
    </row>
    <row r="151" spans="2:5" ht="15.75" x14ac:dyDescent="0.25">
      <c r="B151" s="13">
        <f t="shared" si="2"/>
        <v>146</v>
      </c>
      <c r="C151" s="10">
        <v>908122006</v>
      </c>
      <c r="D151" s="16" t="s">
        <v>150</v>
      </c>
      <c r="E151" s="15" t="s">
        <v>56</v>
      </c>
    </row>
    <row r="152" spans="2:5" ht="15.75" x14ac:dyDescent="0.25">
      <c r="B152" s="13">
        <f t="shared" si="2"/>
        <v>147</v>
      </c>
      <c r="C152" s="10">
        <v>908122010</v>
      </c>
      <c r="D152" s="16" t="s">
        <v>151</v>
      </c>
      <c r="E152" s="15" t="s">
        <v>56</v>
      </c>
    </row>
    <row r="153" spans="2:5" ht="15.75" x14ac:dyDescent="0.25">
      <c r="B153" s="13">
        <f t="shared" si="2"/>
        <v>148</v>
      </c>
      <c r="C153" s="10">
        <v>908122029</v>
      </c>
      <c r="D153" s="16" t="s">
        <v>152</v>
      </c>
      <c r="E153" s="15" t="s">
        <v>56</v>
      </c>
    </row>
    <row r="154" spans="2:5" ht="15.75" x14ac:dyDescent="0.25">
      <c r="B154" s="13">
        <f t="shared" si="2"/>
        <v>149</v>
      </c>
      <c r="C154" s="10">
        <v>908122030</v>
      </c>
      <c r="D154" s="16" t="s">
        <v>153</v>
      </c>
      <c r="E154" s="15" t="s">
        <v>56</v>
      </c>
    </row>
    <row r="155" spans="2:5" ht="15.75" x14ac:dyDescent="0.25">
      <c r="B155" s="13">
        <f t="shared" si="2"/>
        <v>150</v>
      </c>
      <c r="C155" s="10">
        <v>908122022</v>
      </c>
      <c r="D155" s="16" t="s">
        <v>154</v>
      </c>
      <c r="E155" s="15" t="s">
        <v>56</v>
      </c>
    </row>
    <row r="156" spans="2:5" ht="15.75" x14ac:dyDescent="0.25">
      <c r="B156" s="13">
        <f t="shared" si="2"/>
        <v>151</v>
      </c>
      <c r="C156" s="10">
        <v>908122021</v>
      </c>
      <c r="D156" s="16" t="s">
        <v>155</v>
      </c>
      <c r="E156" s="15" t="s">
        <v>56</v>
      </c>
    </row>
    <row r="157" spans="2:5" ht="15.75" x14ac:dyDescent="0.25">
      <c r="B157" s="13">
        <f t="shared" si="2"/>
        <v>152</v>
      </c>
      <c r="C157" s="10">
        <v>908122031</v>
      </c>
      <c r="D157" s="16" t="s">
        <v>156</v>
      </c>
      <c r="E157" s="15" t="s">
        <v>56</v>
      </c>
    </row>
    <row r="158" spans="2:5" ht="15.75" x14ac:dyDescent="0.25">
      <c r="B158" s="13">
        <f t="shared" si="2"/>
        <v>153</v>
      </c>
      <c r="C158" s="10">
        <v>908122015</v>
      </c>
      <c r="D158" s="16" t="s">
        <v>157</v>
      </c>
      <c r="E158" s="15" t="s">
        <v>56</v>
      </c>
    </row>
    <row r="159" spans="2:5" ht="15.75" x14ac:dyDescent="0.25">
      <c r="B159" s="13">
        <f t="shared" si="2"/>
        <v>154</v>
      </c>
      <c r="C159" s="10">
        <v>908122018</v>
      </c>
      <c r="D159" s="16" t="s">
        <v>158</v>
      </c>
      <c r="E159" s="15" t="s">
        <v>56</v>
      </c>
    </row>
    <row r="160" spans="2:5" ht="15.75" x14ac:dyDescent="0.25">
      <c r="B160" s="13">
        <f t="shared" si="2"/>
        <v>155</v>
      </c>
      <c r="C160" s="10">
        <v>908122023</v>
      </c>
      <c r="D160" s="16" t="s">
        <v>159</v>
      </c>
      <c r="E160" s="15" t="s">
        <v>56</v>
      </c>
    </row>
    <row r="161" spans="2:5" ht="15.75" x14ac:dyDescent="0.25">
      <c r="B161" s="13">
        <f t="shared" si="2"/>
        <v>156</v>
      </c>
      <c r="C161" s="10">
        <v>908122032</v>
      </c>
      <c r="D161" s="16" t="s">
        <v>160</v>
      </c>
      <c r="E161" s="15" t="s">
        <v>56</v>
      </c>
    </row>
    <row r="162" spans="2:5" ht="15.75" x14ac:dyDescent="0.25">
      <c r="B162" s="13">
        <f t="shared" si="2"/>
        <v>157</v>
      </c>
      <c r="C162" s="10">
        <v>908122033</v>
      </c>
      <c r="D162" s="16" t="s">
        <v>161</v>
      </c>
      <c r="E162" s="15" t="s">
        <v>56</v>
      </c>
    </row>
    <row r="163" spans="2:5" ht="15.75" x14ac:dyDescent="0.25">
      <c r="B163" s="13">
        <f t="shared" si="2"/>
        <v>158</v>
      </c>
      <c r="C163" s="10">
        <v>908122016</v>
      </c>
      <c r="D163" s="16" t="s">
        <v>162</v>
      </c>
      <c r="E163" s="15" t="s">
        <v>56</v>
      </c>
    </row>
    <row r="164" spans="2:5" ht="15.75" x14ac:dyDescent="0.25">
      <c r="B164" s="13">
        <f t="shared" si="2"/>
        <v>159</v>
      </c>
      <c r="C164" s="10">
        <v>908122019</v>
      </c>
      <c r="D164" s="16" t="s">
        <v>163</v>
      </c>
      <c r="E164" s="15" t="s">
        <v>56</v>
      </c>
    </row>
    <row r="165" spans="2:5" ht="15.75" x14ac:dyDescent="0.25">
      <c r="B165" s="13">
        <f t="shared" si="2"/>
        <v>160</v>
      </c>
      <c r="C165" s="10">
        <v>908122025</v>
      </c>
      <c r="D165" s="16" t="s">
        <v>164</v>
      </c>
      <c r="E165" s="15" t="s">
        <v>56</v>
      </c>
    </row>
    <row r="166" spans="2:5" ht="15.75" x14ac:dyDescent="0.25">
      <c r="B166" s="13">
        <f t="shared" si="2"/>
        <v>161</v>
      </c>
      <c r="C166" s="10">
        <v>908122013</v>
      </c>
      <c r="D166" s="16" t="s">
        <v>165</v>
      </c>
      <c r="E166" s="15" t="s">
        <v>56</v>
      </c>
    </row>
    <row r="167" spans="2:5" ht="15.75" x14ac:dyDescent="0.25">
      <c r="B167" s="13">
        <f t="shared" si="2"/>
        <v>162</v>
      </c>
      <c r="C167" s="10">
        <v>908122017</v>
      </c>
      <c r="D167" s="16" t="s">
        <v>166</v>
      </c>
      <c r="E167" s="15" t="s">
        <v>56</v>
      </c>
    </row>
    <row r="168" spans="2:5" ht="15.75" x14ac:dyDescent="0.25">
      <c r="B168" s="13">
        <f t="shared" si="2"/>
        <v>163</v>
      </c>
      <c r="C168" s="10">
        <v>908122024</v>
      </c>
      <c r="D168" s="16" t="s">
        <v>167</v>
      </c>
      <c r="E168" s="15" t="s">
        <v>56</v>
      </c>
    </row>
    <row r="169" spans="2:5" ht="15.75" x14ac:dyDescent="0.25">
      <c r="B169" s="13">
        <f t="shared" si="2"/>
        <v>164</v>
      </c>
      <c r="C169" s="10">
        <v>908122026</v>
      </c>
      <c r="D169" s="16" t="s">
        <v>168</v>
      </c>
      <c r="E169" s="15" t="s">
        <v>56</v>
      </c>
    </row>
    <row r="170" spans="2:5" ht="15.75" x14ac:dyDescent="0.25">
      <c r="B170" s="13">
        <f t="shared" si="2"/>
        <v>165</v>
      </c>
      <c r="C170" s="10">
        <v>908122027</v>
      </c>
      <c r="D170" s="16" t="s">
        <v>169</v>
      </c>
      <c r="E170" s="15" t="s">
        <v>56</v>
      </c>
    </row>
    <row r="171" spans="2:5" ht="15.75" x14ac:dyDescent="0.25">
      <c r="B171" s="13">
        <f t="shared" si="2"/>
        <v>166</v>
      </c>
      <c r="C171" s="10">
        <v>908122014</v>
      </c>
      <c r="D171" s="16" t="s">
        <v>170</v>
      </c>
      <c r="E171" s="15" t="s">
        <v>56</v>
      </c>
    </row>
    <row r="172" spans="2:5" ht="15.75" x14ac:dyDescent="0.25">
      <c r="B172" s="13">
        <f t="shared" si="2"/>
        <v>167</v>
      </c>
      <c r="C172" s="10">
        <v>908122020</v>
      </c>
      <c r="D172" s="16" t="s">
        <v>171</v>
      </c>
      <c r="E172" s="15" t="s">
        <v>56</v>
      </c>
    </row>
    <row r="173" spans="2:5" ht="15.75" x14ac:dyDescent="0.25">
      <c r="B173" s="13">
        <f t="shared" si="2"/>
        <v>168</v>
      </c>
      <c r="C173" s="10">
        <v>908122028</v>
      </c>
      <c r="D173" s="16" t="s">
        <v>172</v>
      </c>
      <c r="E173" s="15" t="s">
        <v>56</v>
      </c>
    </row>
    <row r="174" spans="2:5" ht="15.75" x14ac:dyDescent="0.25">
      <c r="B174" s="13">
        <f t="shared" si="2"/>
        <v>169</v>
      </c>
      <c r="C174" s="10">
        <v>908202028</v>
      </c>
      <c r="D174" s="16" t="s">
        <v>173</v>
      </c>
      <c r="E174" s="15" t="s">
        <v>56</v>
      </c>
    </row>
    <row r="175" spans="2:5" ht="15.75" x14ac:dyDescent="0.25">
      <c r="B175" s="13">
        <f t="shared" si="2"/>
        <v>170</v>
      </c>
      <c r="C175" s="10">
        <v>908202029</v>
      </c>
      <c r="D175" s="16" t="s">
        <v>174</v>
      </c>
      <c r="E175" s="15" t="s">
        <v>56</v>
      </c>
    </row>
    <row r="176" spans="2:5" ht="15.75" x14ac:dyDescent="0.25">
      <c r="B176" s="13">
        <f t="shared" si="2"/>
        <v>171</v>
      </c>
      <c r="C176" s="10">
        <v>908202030</v>
      </c>
      <c r="D176" s="16" t="s">
        <v>175</v>
      </c>
      <c r="E176" s="15" t="s">
        <v>56</v>
      </c>
    </row>
    <row r="177" spans="2:5" ht="15.75" x14ac:dyDescent="0.25">
      <c r="B177" s="13">
        <f t="shared" si="2"/>
        <v>172</v>
      </c>
      <c r="C177" s="10">
        <v>908122034</v>
      </c>
      <c r="D177" s="16" t="s">
        <v>176</v>
      </c>
      <c r="E177" s="15" t="s">
        <v>56</v>
      </c>
    </row>
    <row r="178" spans="2:5" ht="15.75" x14ac:dyDescent="0.25">
      <c r="B178" s="13">
        <f t="shared" si="2"/>
        <v>173</v>
      </c>
      <c r="C178" s="10">
        <v>908122035</v>
      </c>
      <c r="D178" s="16" t="s">
        <v>177</v>
      </c>
      <c r="E178" s="15" t="s">
        <v>56</v>
      </c>
    </row>
    <row r="179" spans="2:5" ht="15.75" x14ac:dyDescent="0.25">
      <c r="B179" s="13">
        <f t="shared" si="2"/>
        <v>174</v>
      </c>
      <c r="C179" s="10">
        <v>908122036</v>
      </c>
      <c r="D179" s="16" t="s">
        <v>178</v>
      </c>
      <c r="E179" s="15" t="s">
        <v>56</v>
      </c>
    </row>
    <row r="180" spans="2:5" ht="15.75" x14ac:dyDescent="0.25">
      <c r="B180" s="13">
        <f t="shared" si="2"/>
        <v>175</v>
      </c>
      <c r="C180" s="10">
        <v>908122037</v>
      </c>
      <c r="D180" s="16" t="s">
        <v>179</v>
      </c>
      <c r="E180" s="15" t="s">
        <v>56</v>
      </c>
    </row>
    <row r="181" spans="2:5" ht="15.75" x14ac:dyDescent="0.25">
      <c r="B181" s="13">
        <f t="shared" si="2"/>
        <v>176</v>
      </c>
      <c r="C181" s="10">
        <v>908122038</v>
      </c>
      <c r="D181" s="16" t="s">
        <v>180</v>
      </c>
      <c r="E181" s="15" t="s">
        <v>56</v>
      </c>
    </row>
    <row r="182" spans="2:5" ht="15.75" x14ac:dyDescent="0.25">
      <c r="B182" s="13">
        <f t="shared" si="2"/>
        <v>177</v>
      </c>
      <c r="C182" s="10">
        <v>908122039</v>
      </c>
      <c r="D182" s="16" t="s">
        <v>181</v>
      </c>
      <c r="E182" s="15" t="s">
        <v>56</v>
      </c>
    </row>
    <row r="183" spans="2:5" ht="15.75" x14ac:dyDescent="0.25">
      <c r="B183" s="13">
        <f t="shared" si="2"/>
        <v>178</v>
      </c>
      <c r="C183" s="10">
        <v>908121040</v>
      </c>
      <c r="D183" s="16" t="s">
        <v>182</v>
      </c>
      <c r="E183" s="15" t="s">
        <v>56</v>
      </c>
    </row>
    <row r="184" spans="2:5" ht="15.75" x14ac:dyDescent="0.25">
      <c r="B184" s="13">
        <f t="shared" si="2"/>
        <v>179</v>
      </c>
      <c r="C184" s="10">
        <v>908121032</v>
      </c>
      <c r="D184" s="16" t="s">
        <v>183</v>
      </c>
      <c r="E184" s="15" t="s">
        <v>56</v>
      </c>
    </row>
    <row r="185" spans="2:5" ht="15.75" x14ac:dyDescent="0.25">
      <c r="B185" s="13">
        <f t="shared" si="2"/>
        <v>180</v>
      </c>
      <c r="C185" s="10">
        <v>908121034</v>
      </c>
      <c r="D185" s="16" t="s">
        <v>184</v>
      </c>
      <c r="E185" s="15" t="s">
        <v>56</v>
      </c>
    </row>
    <row r="186" spans="2:5" ht="15.75" x14ac:dyDescent="0.25">
      <c r="B186" s="13">
        <f t="shared" si="2"/>
        <v>181</v>
      </c>
      <c r="C186" s="10">
        <v>908121035</v>
      </c>
      <c r="D186" s="16" t="s">
        <v>185</v>
      </c>
      <c r="E186" s="15" t="s">
        <v>56</v>
      </c>
    </row>
    <row r="187" spans="2:5" ht="15.75" x14ac:dyDescent="0.25">
      <c r="B187" s="13">
        <f t="shared" si="2"/>
        <v>182</v>
      </c>
      <c r="C187" s="10">
        <v>908121031</v>
      </c>
      <c r="D187" s="16" t="s">
        <v>186</v>
      </c>
      <c r="E187" s="15" t="s">
        <v>56</v>
      </c>
    </row>
    <row r="188" spans="2:5" ht="15.75" x14ac:dyDescent="0.25">
      <c r="B188" s="13">
        <f t="shared" si="2"/>
        <v>183</v>
      </c>
      <c r="C188" s="10">
        <v>908121029</v>
      </c>
      <c r="D188" s="16" t="s">
        <v>187</v>
      </c>
      <c r="E188" s="15" t="s">
        <v>56</v>
      </c>
    </row>
    <row r="189" spans="2:5" ht="15.75" x14ac:dyDescent="0.25">
      <c r="B189" s="13">
        <f t="shared" si="2"/>
        <v>184</v>
      </c>
      <c r="C189" s="10">
        <v>908121025</v>
      </c>
      <c r="D189" s="16" t="s">
        <v>188</v>
      </c>
      <c r="E189" s="15" t="s">
        <v>56</v>
      </c>
    </row>
    <row r="190" spans="2:5" ht="15.75" x14ac:dyDescent="0.25">
      <c r="B190" s="13">
        <f t="shared" si="2"/>
        <v>185</v>
      </c>
      <c r="C190" s="10">
        <v>908121026</v>
      </c>
      <c r="D190" s="16" t="s">
        <v>189</v>
      </c>
      <c r="E190" s="15" t="s">
        <v>56</v>
      </c>
    </row>
    <row r="191" spans="2:5" ht="15.75" x14ac:dyDescent="0.25">
      <c r="B191" s="13">
        <f t="shared" si="2"/>
        <v>186</v>
      </c>
      <c r="C191" s="10">
        <v>908121146</v>
      </c>
      <c r="D191" s="16" t="s">
        <v>190</v>
      </c>
      <c r="E191" s="15" t="s">
        <v>27</v>
      </c>
    </row>
    <row r="192" spans="2:5" ht="15.75" x14ac:dyDescent="0.25">
      <c r="B192" s="13">
        <f t="shared" si="2"/>
        <v>187</v>
      </c>
      <c r="C192" s="10">
        <v>908121147</v>
      </c>
      <c r="D192" s="16" t="s">
        <v>191</v>
      </c>
      <c r="E192" s="15" t="s">
        <v>27</v>
      </c>
    </row>
    <row r="193" spans="2:5" ht="15.75" x14ac:dyDescent="0.25">
      <c r="B193" s="13">
        <f t="shared" si="2"/>
        <v>188</v>
      </c>
      <c r="C193" s="10">
        <v>908121145</v>
      </c>
      <c r="D193" s="16" t="s">
        <v>192</v>
      </c>
      <c r="E193" s="15" t="s">
        <v>56</v>
      </c>
    </row>
    <row r="194" spans="2:5" ht="15.75" x14ac:dyDescent="0.25">
      <c r="B194" s="13">
        <f t="shared" si="2"/>
        <v>189</v>
      </c>
      <c r="C194" s="10">
        <v>908122041</v>
      </c>
      <c r="D194" s="16" t="s">
        <v>193</v>
      </c>
      <c r="E194" s="15" t="s">
        <v>56</v>
      </c>
    </row>
    <row r="195" spans="2:5" ht="15.75" x14ac:dyDescent="0.25">
      <c r="B195" s="13">
        <f t="shared" si="2"/>
        <v>190</v>
      </c>
      <c r="C195" s="10">
        <v>908122043</v>
      </c>
      <c r="D195" s="16" t="s">
        <v>194</v>
      </c>
      <c r="E195" s="15" t="s">
        <v>56</v>
      </c>
    </row>
    <row r="196" spans="2:5" ht="15.75" x14ac:dyDescent="0.25">
      <c r="B196" s="13">
        <f t="shared" si="2"/>
        <v>191</v>
      </c>
      <c r="C196" s="10">
        <v>908122044</v>
      </c>
      <c r="D196" s="16" t="s">
        <v>195</v>
      </c>
      <c r="E196" s="15" t="s">
        <v>56</v>
      </c>
    </row>
    <row r="197" spans="2:5" ht="15.75" x14ac:dyDescent="0.25">
      <c r="B197" s="13">
        <f t="shared" si="2"/>
        <v>192</v>
      </c>
      <c r="C197" s="10">
        <v>908122042</v>
      </c>
      <c r="D197" s="16" t="s">
        <v>196</v>
      </c>
      <c r="E197" s="15" t="s">
        <v>56</v>
      </c>
    </row>
    <row r="198" spans="2:5" ht="15.75" x14ac:dyDescent="0.25">
      <c r="B198" s="13">
        <f t="shared" si="2"/>
        <v>193</v>
      </c>
      <c r="C198" s="10">
        <v>908122040</v>
      </c>
      <c r="D198" s="16" t="s">
        <v>197</v>
      </c>
      <c r="E198" s="15" t="s">
        <v>56</v>
      </c>
    </row>
    <row r="199" spans="2:5" ht="15.75" x14ac:dyDescent="0.25">
      <c r="B199" s="13">
        <f t="shared" si="2"/>
        <v>194</v>
      </c>
      <c r="C199" s="10">
        <v>908511032</v>
      </c>
      <c r="D199" s="16" t="s">
        <v>198</v>
      </c>
      <c r="E199" s="15" t="s">
        <v>56</v>
      </c>
    </row>
    <row r="200" spans="2:5" ht="15.75" x14ac:dyDescent="0.25">
      <c r="B200" s="13">
        <f t="shared" ref="B200:B263" si="3">+B199+1</f>
        <v>195</v>
      </c>
      <c r="C200" s="10">
        <v>908511036</v>
      </c>
      <c r="D200" s="16" t="s">
        <v>199</v>
      </c>
      <c r="E200" s="15" t="s">
        <v>56</v>
      </c>
    </row>
    <row r="201" spans="2:5" ht="15.75" x14ac:dyDescent="0.25">
      <c r="B201" s="13">
        <f t="shared" si="3"/>
        <v>196</v>
      </c>
      <c r="C201" s="10">
        <v>908511040</v>
      </c>
      <c r="D201" s="16" t="s">
        <v>200</v>
      </c>
      <c r="E201" s="15" t="s">
        <v>56</v>
      </c>
    </row>
    <row r="202" spans="2:5" ht="15.75" x14ac:dyDescent="0.25">
      <c r="B202" s="13">
        <f t="shared" si="3"/>
        <v>197</v>
      </c>
      <c r="C202" s="10">
        <v>908511044</v>
      </c>
      <c r="D202" s="16" t="s">
        <v>201</v>
      </c>
      <c r="E202" s="15" t="s">
        <v>56</v>
      </c>
    </row>
    <row r="203" spans="2:5" ht="15.75" x14ac:dyDescent="0.25">
      <c r="B203" s="13">
        <f t="shared" si="3"/>
        <v>198</v>
      </c>
      <c r="C203" s="10">
        <v>908511048</v>
      </c>
      <c r="D203" s="16" t="s">
        <v>202</v>
      </c>
      <c r="E203" s="15" t="s">
        <v>56</v>
      </c>
    </row>
    <row r="204" spans="2:5" ht="15.75" x14ac:dyDescent="0.25">
      <c r="B204" s="13">
        <f t="shared" si="3"/>
        <v>199</v>
      </c>
      <c r="C204" s="10">
        <v>908511052</v>
      </c>
      <c r="D204" s="16" t="s">
        <v>203</v>
      </c>
      <c r="E204" s="15" t="s">
        <v>56</v>
      </c>
    </row>
    <row r="205" spans="2:5" ht="15.75" x14ac:dyDescent="0.25">
      <c r="B205" s="13">
        <f t="shared" si="3"/>
        <v>200</v>
      </c>
      <c r="C205" s="10">
        <v>908511054</v>
      </c>
      <c r="D205" s="16" t="s">
        <v>204</v>
      </c>
      <c r="E205" s="15" t="s">
        <v>56</v>
      </c>
    </row>
    <row r="206" spans="2:5" ht="15.75" x14ac:dyDescent="0.25">
      <c r="B206" s="13">
        <f t="shared" si="3"/>
        <v>201</v>
      </c>
      <c r="C206" s="10">
        <v>908511056</v>
      </c>
      <c r="D206" s="16" t="s">
        <v>205</v>
      </c>
      <c r="E206" s="15" t="s">
        <v>56</v>
      </c>
    </row>
    <row r="207" spans="2:5" ht="15.75" x14ac:dyDescent="0.25">
      <c r="B207" s="13">
        <f t="shared" si="3"/>
        <v>202</v>
      </c>
      <c r="C207" s="10">
        <v>908511060</v>
      </c>
      <c r="D207" s="16" t="s">
        <v>206</v>
      </c>
      <c r="E207" s="15" t="s">
        <v>56</v>
      </c>
    </row>
    <row r="208" spans="2:5" ht="15.75" x14ac:dyDescent="0.25">
      <c r="B208" s="13">
        <f t="shared" si="3"/>
        <v>203</v>
      </c>
      <c r="C208" s="10">
        <v>908511062</v>
      </c>
      <c r="D208" s="16" t="s">
        <v>207</v>
      </c>
      <c r="E208" s="15" t="s">
        <v>56</v>
      </c>
    </row>
    <row r="209" spans="2:5" ht="15.75" x14ac:dyDescent="0.25">
      <c r="B209" s="13">
        <f t="shared" si="3"/>
        <v>204</v>
      </c>
      <c r="C209" s="10">
        <v>908511104</v>
      </c>
      <c r="D209" s="16" t="s">
        <v>208</v>
      </c>
      <c r="E209" s="15" t="s">
        <v>56</v>
      </c>
    </row>
    <row r="210" spans="2:5" ht="15.75" x14ac:dyDescent="0.25">
      <c r="B210" s="13">
        <f t="shared" si="3"/>
        <v>205</v>
      </c>
      <c r="C210" s="10">
        <v>908511106</v>
      </c>
      <c r="D210" s="16" t="s">
        <v>209</v>
      </c>
      <c r="E210" s="15" t="s">
        <v>56</v>
      </c>
    </row>
    <row r="211" spans="2:5" ht="15.75" x14ac:dyDescent="0.25">
      <c r="B211" s="13">
        <f t="shared" si="3"/>
        <v>206</v>
      </c>
      <c r="C211" s="10">
        <v>908511108</v>
      </c>
      <c r="D211" s="16" t="s">
        <v>210</v>
      </c>
      <c r="E211" s="15" t="s">
        <v>56</v>
      </c>
    </row>
    <row r="212" spans="2:5" ht="15.75" x14ac:dyDescent="0.25">
      <c r="B212" s="13">
        <f t="shared" si="3"/>
        <v>207</v>
      </c>
      <c r="C212" s="10">
        <v>908511114</v>
      </c>
      <c r="D212" s="16" t="s">
        <v>211</v>
      </c>
      <c r="E212" s="15" t="s">
        <v>56</v>
      </c>
    </row>
    <row r="213" spans="2:5" ht="15.75" x14ac:dyDescent="0.25">
      <c r="B213" s="13">
        <f t="shared" si="3"/>
        <v>208</v>
      </c>
      <c r="C213" s="10">
        <v>908511118</v>
      </c>
      <c r="D213" s="16" t="s">
        <v>212</v>
      </c>
      <c r="E213" s="15" t="s">
        <v>56</v>
      </c>
    </row>
    <row r="214" spans="2:5" ht="15.75" x14ac:dyDescent="0.25">
      <c r="B214" s="13">
        <f t="shared" si="3"/>
        <v>209</v>
      </c>
      <c r="C214" s="10">
        <v>908511122</v>
      </c>
      <c r="D214" s="16" t="s">
        <v>213</v>
      </c>
      <c r="E214" s="15" t="s">
        <v>56</v>
      </c>
    </row>
    <row r="215" spans="2:5" ht="15.75" x14ac:dyDescent="0.25">
      <c r="B215" s="13">
        <f t="shared" si="3"/>
        <v>210</v>
      </c>
      <c r="C215" s="10">
        <v>908511126</v>
      </c>
      <c r="D215" s="16" t="s">
        <v>214</v>
      </c>
      <c r="E215" s="15" t="s">
        <v>56</v>
      </c>
    </row>
    <row r="216" spans="2:5" ht="15.75" x14ac:dyDescent="0.25">
      <c r="B216" s="13">
        <f t="shared" si="3"/>
        <v>211</v>
      </c>
      <c r="C216" s="10">
        <v>908511128</v>
      </c>
      <c r="D216" s="16" t="s">
        <v>215</v>
      </c>
      <c r="E216" s="15" t="s">
        <v>56</v>
      </c>
    </row>
    <row r="217" spans="2:5" ht="15.75" x14ac:dyDescent="0.25">
      <c r="B217" s="13">
        <f t="shared" si="3"/>
        <v>212</v>
      </c>
      <c r="C217" s="10">
        <v>908511130</v>
      </c>
      <c r="D217" s="16" t="s">
        <v>216</v>
      </c>
      <c r="E217" s="15" t="s">
        <v>56</v>
      </c>
    </row>
    <row r="218" spans="2:5" ht="15.75" x14ac:dyDescent="0.25">
      <c r="B218" s="13">
        <f t="shared" si="3"/>
        <v>213</v>
      </c>
      <c r="C218" s="10">
        <v>908511134</v>
      </c>
      <c r="D218" s="16" t="s">
        <v>217</v>
      </c>
      <c r="E218" s="15" t="s">
        <v>56</v>
      </c>
    </row>
    <row r="219" spans="2:5" ht="15.75" x14ac:dyDescent="0.25">
      <c r="B219" s="13">
        <f t="shared" si="3"/>
        <v>214</v>
      </c>
      <c r="C219" s="10">
        <v>908511138</v>
      </c>
      <c r="D219" s="16" t="s">
        <v>218</v>
      </c>
      <c r="E219" s="15" t="s">
        <v>56</v>
      </c>
    </row>
    <row r="220" spans="2:5" ht="15.75" x14ac:dyDescent="0.25">
      <c r="B220" s="13">
        <f t="shared" si="3"/>
        <v>215</v>
      </c>
      <c r="C220" s="10">
        <v>908511142</v>
      </c>
      <c r="D220" s="16" t="s">
        <v>219</v>
      </c>
      <c r="E220" s="15" t="s">
        <v>56</v>
      </c>
    </row>
    <row r="221" spans="2:5" ht="15.75" x14ac:dyDescent="0.25">
      <c r="B221" s="13">
        <f t="shared" si="3"/>
        <v>216</v>
      </c>
      <c r="C221" s="10">
        <v>908511146</v>
      </c>
      <c r="D221" s="16" t="s">
        <v>220</v>
      </c>
      <c r="E221" s="15" t="s">
        <v>56</v>
      </c>
    </row>
    <row r="222" spans="2:5" ht="15.75" x14ac:dyDescent="0.25">
      <c r="B222" s="13">
        <f t="shared" si="3"/>
        <v>217</v>
      </c>
      <c r="C222" s="10">
        <v>908512012</v>
      </c>
      <c r="D222" s="16" t="s">
        <v>221</v>
      </c>
      <c r="E222" s="15" t="s">
        <v>56</v>
      </c>
    </row>
    <row r="223" spans="2:5" ht="15.75" x14ac:dyDescent="0.25">
      <c r="B223" s="13">
        <f t="shared" si="3"/>
        <v>218</v>
      </c>
      <c r="C223" s="10">
        <v>908512009</v>
      </c>
      <c r="D223" s="16" t="s">
        <v>222</v>
      </c>
      <c r="E223" s="15" t="s">
        <v>56</v>
      </c>
    </row>
    <row r="224" spans="2:5" ht="15.75" x14ac:dyDescent="0.25">
      <c r="B224" s="13">
        <f t="shared" si="3"/>
        <v>219</v>
      </c>
      <c r="C224" s="10">
        <v>908512014</v>
      </c>
      <c r="D224" s="16" t="s">
        <v>223</v>
      </c>
      <c r="E224" s="15" t="s">
        <v>56</v>
      </c>
    </row>
    <row r="225" spans="2:5" ht="15.75" x14ac:dyDescent="0.25">
      <c r="B225" s="13">
        <f t="shared" si="3"/>
        <v>220</v>
      </c>
      <c r="C225" s="10">
        <v>908512016</v>
      </c>
      <c r="D225" s="16" t="s">
        <v>224</v>
      </c>
      <c r="E225" s="15" t="s">
        <v>56</v>
      </c>
    </row>
    <row r="226" spans="2:5" ht="15.75" x14ac:dyDescent="0.25">
      <c r="B226" s="13">
        <f t="shared" si="3"/>
        <v>221</v>
      </c>
      <c r="C226" s="10">
        <v>908512020</v>
      </c>
      <c r="D226" s="16" t="s">
        <v>225</v>
      </c>
      <c r="E226" s="15" t="s">
        <v>56</v>
      </c>
    </row>
    <row r="227" spans="2:5" ht="15.75" x14ac:dyDescent="0.25">
      <c r="B227" s="13">
        <f t="shared" si="3"/>
        <v>222</v>
      </c>
      <c r="C227" s="10">
        <v>908512017</v>
      </c>
      <c r="D227" s="16" t="s">
        <v>226</v>
      </c>
      <c r="E227" s="15" t="s">
        <v>56</v>
      </c>
    </row>
    <row r="228" spans="2:5" ht="15.75" x14ac:dyDescent="0.25">
      <c r="B228" s="13">
        <f t="shared" si="3"/>
        <v>223</v>
      </c>
      <c r="C228" s="10">
        <v>908512022</v>
      </c>
      <c r="D228" s="16" t="s">
        <v>227</v>
      </c>
      <c r="E228" s="15" t="s">
        <v>56</v>
      </c>
    </row>
    <row r="229" spans="2:5" ht="15.75" x14ac:dyDescent="0.25">
      <c r="B229" s="13">
        <f t="shared" si="3"/>
        <v>224</v>
      </c>
      <c r="C229" s="10">
        <v>908512024</v>
      </c>
      <c r="D229" s="16" t="s">
        <v>228</v>
      </c>
      <c r="E229" s="15" t="s">
        <v>56</v>
      </c>
    </row>
    <row r="230" spans="2:5" ht="15.75" x14ac:dyDescent="0.25">
      <c r="B230" s="13">
        <f t="shared" si="3"/>
        <v>225</v>
      </c>
      <c r="C230" s="10">
        <v>908512028</v>
      </c>
      <c r="D230" s="16" t="s">
        <v>229</v>
      </c>
      <c r="E230" s="15" t="s">
        <v>56</v>
      </c>
    </row>
    <row r="231" spans="2:5" ht="15.75" x14ac:dyDescent="0.25">
      <c r="B231" s="13">
        <f t="shared" si="3"/>
        <v>226</v>
      </c>
      <c r="C231" s="10">
        <v>908512025</v>
      </c>
      <c r="D231" s="16" t="s">
        <v>230</v>
      </c>
      <c r="E231" s="15" t="s">
        <v>56</v>
      </c>
    </row>
    <row r="232" spans="2:5" ht="15.75" x14ac:dyDescent="0.25">
      <c r="B232" s="13">
        <f t="shared" si="3"/>
        <v>227</v>
      </c>
      <c r="C232" s="10">
        <v>908512030</v>
      </c>
      <c r="D232" s="16" t="s">
        <v>231</v>
      </c>
      <c r="E232" s="15" t="s">
        <v>56</v>
      </c>
    </row>
    <row r="233" spans="2:5" ht="15.75" x14ac:dyDescent="0.25">
      <c r="B233" s="13">
        <f t="shared" si="3"/>
        <v>228</v>
      </c>
      <c r="C233" s="10">
        <v>908512032</v>
      </c>
      <c r="D233" s="16" t="s">
        <v>232</v>
      </c>
      <c r="E233" s="15" t="s">
        <v>56</v>
      </c>
    </row>
    <row r="234" spans="2:5" ht="15.75" x14ac:dyDescent="0.25">
      <c r="B234" s="13">
        <f t="shared" si="3"/>
        <v>229</v>
      </c>
      <c r="C234" s="10">
        <v>908512033</v>
      </c>
      <c r="D234" s="16" t="s">
        <v>233</v>
      </c>
      <c r="E234" s="15" t="s">
        <v>56</v>
      </c>
    </row>
    <row r="235" spans="2:5" ht="15.75" x14ac:dyDescent="0.25">
      <c r="B235" s="13">
        <f t="shared" si="3"/>
        <v>230</v>
      </c>
      <c r="C235" s="10">
        <v>908512038</v>
      </c>
      <c r="D235" s="16" t="s">
        <v>234</v>
      </c>
      <c r="E235" s="15" t="s">
        <v>56</v>
      </c>
    </row>
    <row r="236" spans="2:5" ht="15.75" x14ac:dyDescent="0.25">
      <c r="B236" s="13">
        <f t="shared" si="3"/>
        <v>231</v>
      </c>
      <c r="C236" s="10">
        <v>908512040</v>
      </c>
      <c r="D236" s="16" t="s">
        <v>235</v>
      </c>
      <c r="E236" s="15" t="s">
        <v>56</v>
      </c>
    </row>
    <row r="237" spans="2:5" ht="15.75" x14ac:dyDescent="0.25">
      <c r="B237" s="13">
        <f t="shared" si="3"/>
        <v>232</v>
      </c>
      <c r="C237" s="10">
        <v>908512044</v>
      </c>
      <c r="D237" s="16" t="s">
        <v>236</v>
      </c>
      <c r="E237" s="15" t="s">
        <v>56</v>
      </c>
    </row>
    <row r="238" spans="2:5" ht="15.75" x14ac:dyDescent="0.25">
      <c r="B238" s="13">
        <f t="shared" si="3"/>
        <v>233</v>
      </c>
      <c r="C238" s="10">
        <v>908512041</v>
      </c>
      <c r="D238" s="16" t="s">
        <v>237</v>
      </c>
      <c r="E238" s="15" t="s">
        <v>56</v>
      </c>
    </row>
    <row r="239" spans="2:5" ht="15.75" x14ac:dyDescent="0.25">
      <c r="B239" s="13">
        <f t="shared" si="3"/>
        <v>234</v>
      </c>
      <c r="C239" s="10">
        <v>908512046</v>
      </c>
      <c r="D239" s="16" t="s">
        <v>238</v>
      </c>
      <c r="E239" s="15" t="s">
        <v>56</v>
      </c>
    </row>
    <row r="240" spans="2:5" ht="15.75" x14ac:dyDescent="0.25">
      <c r="B240" s="13">
        <f t="shared" si="3"/>
        <v>235</v>
      </c>
      <c r="C240" s="10">
        <v>908512048</v>
      </c>
      <c r="D240" s="16" t="s">
        <v>239</v>
      </c>
      <c r="E240" s="15" t="s">
        <v>56</v>
      </c>
    </row>
    <row r="241" spans="2:5" ht="15.75" x14ac:dyDescent="0.25">
      <c r="B241" s="13">
        <f t="shared" si="3"/>
        <v>236</v>
      </c>
      <c r="C241" s="10">
        <v>908512052</v>
      </c>
      <c r="D241" s="16" t="s">
        <v>240</v>
      </c>
      <c r="E241" s="15" t="s">
        <v>56</v>
      </c>
    </row>
    <row r="242" spans="2:5" ht="15.75" x14ac:dyDescent="0.25">
      <c r="B242" s="13">
        <f t="shared" si="3"/>
        <v>237</v>
      </c>
      <c r="C242" s="10">
        <v>908512049</v>
      </c>
      <c r="D242" s="16" t="s">
        <v>241</v>
      </c>
      <c r="E242" s="15" t="s">
        <v>56</v>
      </c>
    </row>
    <row r="243" spans="2:5" ht="15.75" x14ac:dyDescent="0.25">
      <c r="B243" s="13">
        <f t="shared" si="3"/>
        <v>238</v>
      </c>
      <c r="C243" s="10">
        <v>908512054</v>
      </c>
      <c r="D243" s="16" t="s">
        <v>242</v>
      </c>
      <c r="E243" s="15" t="s">
        <v>56</v>
      </c>
    </row>
    <row r="244" spans="2:5" ht="15.75" x14ac:dyDescent="0.25">
      <c r="B244" s="13">
        <f t="shared" si="3"/>
        <v>239</v>
      </c>
      <c r="C244" s="10">
        <v>908512056</v>
      </c>
      <c r="D244" s="16" t="s">
        <v>243</v>
      </c>
      <c r="E244" s="15" t="s">
        <v>56</v>
      </c>
    </row>
    <row r="245" spans="2:5" ht="15.75" x14ac:dyDescent="0.25">
      <c r="B245" s="13">
        <f t="shared" si="3"/>
        <v>240</v>
      </c>
      <c r="C245" s="10">
        <v>908512060</v>
      </c>
      <c r="D245" s="16" t="s">
        <v>244</v>
      </c>
      <c r="E245" s="15" t="s">
        <v>56</v>
      </c>
    </row>
    <row r="246" spans="2:5" ht="15.75" x14ac:dyDescent="0.25">
      <c r="B246" s="13">
        <f t="shared" si="3"/>
        <v>241</v>
      </c>
      <c r="C246" s="10">
        <v>908512057</v>
      </c>
      <c r="D246" s="16" t="s">
        <v>245</v>
      </c>
      <c r="E246" s="15" t="s">
        <v>56</v>
      </c>
    </row>
    <row r="247" spans="2:5" ht="15.75" x14ac:dyDescent="0.25">
      <c r="B247" s="13">
        <f t="shared" si="3"/>
        <v>242</v>
      </c>
      <c r="C247" s="10">
        <v>908512062</v>
      </c>
      <c r="D247" s="16" t="s">
        <v>246</v>
      </c>
      <c r="E247" s="15" t="s">
        <v>56</v>
      </c>
    </row>
    <row r="248" spans="2:5" ht="15.75" x14ac:dyDescent="0.25">
      <c r="B248" s="13">
        <f t="shared" si="3"/>
        <v>243</v>
      </c>
      <c r="C248" s="10">
        <v>908512064</v>
      </c>
      <c r="D248" s="16" t="s">
        <v>247</v>
      </c>
      <c r="E248" s="15" t="s">
        <v>56</v>
      </c>
    </row>
    <row r="249" spans="2:5" ht="15.75" x14ac:dyDescent="0.25">
      <c r="B249" s="13">
        <f t="shared" si="3"/>
        <v>244</v>
      </c>
      <c r="C249" s="10">
        <v>908514023</v>
      </c>
      <c r="D249" s="16" t="s">
        <v>248</v>
      </c>
      <c r="E249" s="15" t="s">
        <v>56</v>
      </c>
    </row>
    <row r="250" spans="2:5" ht="15.75" x14ac:dyDescent="0.25">
      <c r="B250" s="13">
        <f t="shared" si="3"/>
        <v>245</v>
      </c>
      <c r="C250" s="10">
        <v>908514010</v>
      </c>
      <c r="D250" s="16" t="s">
        <v>249</v>
      </c>
      <c r="E250" s="15" t="s">
        <v>56</v>
      </c>
    </row>
    <row r="251" spans="2:5" ht="15.75" x14ac:dyDescent="0.25">
      <c r="B251" s="13">
        <f t="shared" si="3"/>
        <v>246</v>
      </c>
      <c r="C251" s="10">
        <v>908514011</v>
      </c>
      <c r="D251" s="16" t="s">
        <v>250</v>
      </c>
      <c r="E251" s="15" t="s">
        <v>56</v>
      </c>
    </row>
    <row r="252" spans="2:5" ht="15.75" x14ac:dyDescent="0.25">
      <c r="B252" s="13">
        <f t="shared" si="3"/>
        <v>247</v>
      </c>
      <c r="C252" s="10">
        <v>908514008</v>
      </c>
      <c r="D252" s="16" t="s">
        <v>251</v>
      </c>
      <c r="E252" s="15" t="s">
        <v>56</v>
      </c>
    </row>
    <row r="253" spans="2:5" ht="15.75" x14ac:dyDescent="0.25">
      <c r="B253" s="13">
        <f t="shared" si="3"/>
        <v>248</v>
      </c>
      <c r="C253" s="10">
        <v>908514009</v>
      </c>
      <c r="D253" s="16" t="s">
        <v>252</v>
      </c>
      <c r="E253" s="15" t="s">
        <v>56</v>
      </c>
    </row>
    <row r="254" spans="2:5" ht="15.75" x14ac:dyDescent="0.25">
      <c r="B254" s="13">
        <f t="shared" si="3"/>
        <v>249</v>
      </c>
      <c r="C254" s="10">
        <v>908514018</v>
      </c>
      <c r="D254" s="16" t="s">
        <v>253</v>
      </c>
      <c r="E254" s="15" t="s">
        <v>56</v>
      </c>
    </row>
    <row r="255" spans="2:5" ht="15.75" x14ac:dyDescent="0.25">
      <c r="B255" s="13">
        <f t="shared" si="3"/>
        <v>250</v>
      </c>
      <c r="C255" s="10">
        <v>908514020</v>
      </c>
      <c r="D255" s="16" t="s">
        <v>254</v>
      </c>
      <c r="E255" s="15" t="s">
        <v>56</v>
      </c>
    </row>
    <row r="256" spans="2:5" ht="15.75" x14ac:dyDescent="0.25">
      <c r="B256" s="13">
        <f t="shared" si="3"/>
        <v>251</v>
      </c>
      <c r="C256" s="10">
        <v>908514021</v>
      </c>
      <c r="D256" s="16" t="s">
        <v>255</v>
      </c>
      <c r="E256" s="15" t="s">
        <v>56</v>
      </c>
    </row>
    <row r="257" spans="2:5" ht="15.75" x14ac:dyDescent="0.25">
      <c r="B257" s="13">
        <f t="shared" si="3"/>
        <v>252</v>
      </c>
      <c r="C257" s="10">
        <v>908514022</v>
      </c>
      <c r="D257" s="16" t="s">
        <v>256</v>
      </c>
      <c r="E257" s="15" t="s">
        <v>56</v>
      </c>
    </row>
    <row r="258" spans="2:5" ht="15.75" x14ac:dyDescent="0.25">
      <c r="B258" s="13">
        <f t="shared" si="3"/>
        <v>253</v>
      </c>
      <c r="C258" s="10">
        <v>908514019</v>
      </c>
      <c r="D258" s="16" t="s">
        <v>257</v>
      </c>
      <c r="E258" s="15" t="s">
        <v>56</v>
      </c>
    </row>
    <row r="259" spans="2:5" ht="15.75" x14ac:dyDescent="0.25">
      <c r="B259" s="13">
        <f t="shared" si="3"/>
        <v>254</v>
      </c>
      <c r="C259" s="10">
        <v>908514012</v>
      </c>
      <c r="D259" s="16" t="s">
        <v>258</v>
      </c>
      <c r="E259" s="15" t="s">
        <v>56</v>
      </c>
    </row>
    <row r="260" spans="2:5" ht="15.75" x14ac:dyDescent="0.25">
      <c r="B260" s="13">
        <f t="shared" si="3"/>
        <v>255</v>
      </c>
      <c r="C260" s="10">
        <v>908514014</v>
      </c>
      <c r="D260" s="16" t="s">
        <v>259</v>
      </c>
      <c r="E260" s="15" t="s">
        <v>56</v>
      </c>
    </row>
    <row r="261" spans="2:5" ht="15.75" x14ac:dyDescent="0.25">
      <c r="B261" s="13">
        <f t="shared" si="3"/>
        <v>256</v>
      </c>
      <c r="C261" s="10">
        <v>908514016</v>
      </c>
      <c r="D261" s="16" t="s">
        <v>260</v>
      </c>
      <c r="E261" s="15" t="s">
        <v>56</v>
      </c>
    </row>
    <row r="262" spans="2:5" ht="15.75" x14ac:dyDescent="0.25">
      <c r="B262" s="13">
        <f t="shared" si="3"/>
        <v>257</v>
      </c>
      <c r="C262" s="10">
        <v>908514001</v>
      </c>
      <c r="D262" s="16" t="s">
        <v>261</v>
      </c>
      <c r="E262" s="15" t="s">
        <v>56</v>
      </c>
    </row>
    <row r="263" spans="2:5" ht="15.75" x14ac:dyDescent="0.25">
      <c r="B263" s="13">
        <f t="shared" si="3"/>
        <v>258</v>
      </c>
      <c r="C263" s="10">
        <v>908514004</v>
      </c>
      <c r="D263" s="16" t="s">
        <v>262</v>
      </c>
      <c r="E263" s="15" t="s">
        <v>56</v>
      </c>
    </row>
    <row r="264" spans="2:5" ht="15.75" x14ac:dyDescent="0.25">
      <c r="B264" s="13">
        <f t="shared" ref="B264:B327" si="4">+B263+1</f>
        <v>259</v>
      </c>
      <c r="C264" s="10">
        <v>908514006</v>
      </c>
      <c r="D264" s="16" t="s">
        <v>263</v>
      </c>
      <c r="E264" s="15" t="s">
        <v>56</v>
      </c>
    </row>
    <row r="265" spans="2:5" ht="15.75" x14ac:dyDescent="0.25">
      <c r="B265" s="13">
        <f t="shared" si="4"/>
        <v>260</v>
      </c>
      <c r="C265" s="10">
        <v>908514015</v>
      </c>
      <c r="D265" s="16" t="s">
        <v>264</v>
      </c>
      <c r="E265" s="15" t="s">
        <v>56</v>
      </c>
    </row>
    <row r="266" spans="2:5" ht="15.75" x14ac:dyDescent="0.25">
      <c r="B266" s="13">
        <f t="shared" si="4"/>
        <v>261</v>
      </c>
      <c r="C266" s="10">
        <v>908514017</v>
      </c>
      <c r="D266" s="16" t="s">
        <v>265</v>
      </c>
      <c r="E266" s="15" t="s">
        <v>56</v>
      </c>
    </row>
    <row r="267" spans="2:5" ht="15.75" x14ac:dyDescent="0.25">
      <c r="B267" s="13">
        <f t="shared" si="4"/>
        <v>262</v>
      </c>
      <c r="C267" s="10">
        <v>908514013</v>
      </c>
      <c r="D267" s="16" t="s">
        <v>266</v>
      </c>
      <c r="E267" s="15" t="s">
        <v>56</v>
      </c>
    </row>
    <row r="268" spans="2:5" ht="15.75" x14ac:dyDescent="0.25">
      <c r="B268" s="13">
        <f t="shared" si="4"/>
        <v>263</v>
      </c>
      <c r="C268" s="10">
        <v>908514005</v>
      </c>
      <c r="D268" s="16" t="s">
        <v>267</v>
      </c>
      <c r="E268" s="15" t="s">
        <v>56</v>
      </c>
    </row>
    <row r="269" spans="2:5" ht="15.75" x14ac:dyDescent="0.25">
      <c r="B269" s="13">
        <f t="shared" si="4"/>
        <v>264</v>
      </c>
      <c r="C269" s="10">
        <v>908514007</v>
      </c>
      <c r="D269" s="16" t="s">
        <v>268</v>
      </c>
      <c r="E269" s="15" t="s">
        <v>56</v>
      </c>
    </row>
    <row r="270" spans="2:5" ht="15.75" x14ac:dyDescent="0.25">
      <c r="B270" s="13">
        <f t="shared" si="4"/>
        <v>265</v>
      </c>
      <c r="C270" s="10">
        <v>908514002</v>
      </c>
      <c r="D270" s="16" t="s">
        <v>269</v>
      </c>
      <c r="E270" s="15" t="s">
        <v>56</v>
      </c>
    </row>
    <row r="271" spans="2:5" ht="15.75" x14ac:dyDescent="0.25">
      <c r="B271" s="13">
        <f t="shared" si="4"/>
        <v>266</v>
      </c>
      <c r="C271" s="10">
        <v>908514003</v>
      </c>
      <c r="D271" s="16" t="s">
        <v>270</v>
      </c>
      <c r="E271" s="15" t="s">
        <v>56</v>
      </c>
    </row>
    <row r="272" spans="2:5" ht="15.75" x14ac:dyDescent="0.25">
      <c r="B272" s="13">
        <f t="shared" si="4"/>
        <v>267</v>
      </c>
      <c r="C272" s="10">
        <v>908513023</v>
      </c>
      <c r="D272" s="16" t="s">
        <v>271</v>
      </c>
      <c r="E272" s="15" t="s">
        <v>56</v>
      </c>
    </row>
    <row r="273" spans="2:5" ht="15.75" x14ac:dyDescent="0.25">
      <c r="B273" s="13">
        <f t="shared" si="4"/>
        <v>268</v>
      </c>
      <c r="C273" s="10">
        <v>908513016</v>
      </c>
      <c r="D273" s="16" t="s">
        <v>272</v>
      </c>
      <c r="E273" s="15" t="s">
        <v>56</v>
      </c>
    </row>
    <row r="274" spans="2:5" ht="15.75" x14ac:dyDescent="0.25">
      <c r="B274" s="13">
        <f t="shared" si="4"/>
        <v>269</v>
      </c>
      <c r="C274" s="10">
        <v>908513001</v>
      </c>
      <c r="D274" s="16" t="s">
        <v>273</v>
      </c>
      <c r="E274" s="15" t="s">
        <v>56</v>
      </c>
    </row>
    <row r="275" spans="2:5" ht="15.75" x14ac:dyDescent="0.25">
      <c r="B275" s="13">
        <f t="shared" si="4"/>
        <v>270</v>
      </c>
      <c r="C275" s="10">
        <v>908513008</v>
      </c>
      <c r="D275" s="16" t="s">
        <v>274</v>
      </c>
      <c r="E275" s="15" t="s">
        <v>56</v>
      </c>
    </row>
    <row r="276" spans="2:5" ht="15.75" x14ac:dyDescent="0.25">
      <c r="B276" s="13">
        <f t="shared" si="4"/>
        <v>271</v>
      </c>
      <c r="C276" s="10">
        <v>908513026</v>
      </c>
      <c r="D276" s="16" t="s">
        <v>275</v>
      </c>
      <c r="E276" s="15" t="s">
        <v>56</v>
      </c>
    </row>
    <row r="277" spans="2:5" ht="15.75" x14ac:dyDescent="0.25">
      <c r="B277" s="13">
        <f t="shared" si="4"/>
        <v>272</v>
      </c>
      <c r="C277" s="10">
        <v>908513019</v>
      </c>
      <c r="D277" s="16" t="s">
        <v>276</v>
      </c>
      <c r="E277" s="15" t="s">
        <v>56</v>
      </c>
    </row>
    <row r="278" spans="2:5" ht="15.75" x14ac:dyDescent="0.25">
      <c r="B278" s="13">
        <f t="shared" si="4"/>
        <v>273</v>
      </c>
      <c r="C278" s="10">
        <v>908513004</v>
      </c>
      <c r="D278" s="16" t="s">
        <v>277</v>
      </c>
      <c r="E278" s="15" t="s">
        <v>56</v>
      </c>
    </row>
    <row r="279" spans="2:5" ht="15.75" x14ac:dyDescent="0.25">
      <c r="B279" s="13">
        <f t="shared" si="4"/>
        <v>274</v>
      </c>
      <c r="C279" s="10">
        <v>908513011</v>
      </c>
      <c r="D279" s="16" t="s">
        <v>278</v>
      </c>
      <c r="E279" s="15" t="s">
        <v>56</v>
      </c>
    </row>
    <row r="280" spans="2:5" ht="15.75" x14ac:dyDescent="0.25">
      <c r="B280" s="13">
        <f t="shared" si="4"/>
        <v>275</v>
      </c>
      <c r="C280" s="10">
        <v>908513027</v>
      </c>
      <c r="D280" s="16" t="s">
        <v>279</v>
      </c>
      <c r="E280" s="15" t="s">
        <v>56</v>
      </c>
    </row>
    <row r="281" spans="2:5" ht="15.75" x14ac:dyDescent="0.25">
      <c r="B281" s="13">
        <f t="shared" si="4"/>
        <v>276</v>
      </c>
      <c r="C281" s="10">
        <v>908513021</v>
      </c>
      <c r="D281" s="16" t="s">
        <v>280</v>
      </c>
      <c r="E281" s="15" t="s">
        <v>56</v>
      </c>
    </row>
    <row r="282" spans="2:5" ht="15.75" x14ac:dyDescent="0.25">
      <c r="B282" s="13">
        <f t="shared" si="4"/>
        <v>277</v>
      </c>
      <c r="C282" s="10">
        <v>908513006</v>
      </c>
      <c r="D282" s="16" t="s">
        <v>281</v>
      </c>
      <c r="E282" s="15" t="s">
        <v>56</v>
      </c>
    </row>
    <row r="283" spans="2:5" ht="15.75" x14ac:dyDescent="0.25">
      <c r="B283" s="13">
        <f t="shared" si="4"/>
        <v>278</v>
      </c>
      <c r="C283" s="10">
        <v>908513013</v>
      </c>
      <c r="D283" s="16" t="s">
        <v>282</v>
      </c>
      <c r="E283" s="15" t="s">
        <v>56</v>
      </c>
    </row>
    <row r="284" spans="2:5" ht="15.75" x14ac:dyDescent="0.25">
      <c r="B284" s="13">
        <f t="shared" si="4"/>
        <v>279</v>
      </c>
      <c r="C284" s="10">
        <v>908513020</v>
      </c>
      <c r="D284" s="16" t="s">
        <v>283</v>
      </c>
      <c r="E284" s="15" t="s">
        <v>56</v>
      </c>
    </row>
    <row r="285" spans="2:5" ht="15.75" x14ac:dyDescent="0.25">
      <c r="B285" s="13">
        <f t="shared" si="4"/>
        <v>280</v>
      </c>
      <c r="C285" s="10">
        <v>908513005</v>
      </c>
      <c r="D285" s="16" t="s">
        <v>284</v>
      </c>
      <c r="E285" s="15" t="s">
        <v>56</v>
      </c>
    </row>
    <row r="286" spans="2:5" ht="15.75" x14ac:dyDescent="0.25">
      <c r="B286" s="13">
        <f t="shared" si="4"/>
        <v>281</v>
      </c>
      <c r="C286" s="10">
        <v>908513012</v>
      </c>
      <c r="D286" s="16" t="s">
        <v>285</v>
      </c>
      <c r="E286" s="15" t="s">
        <v>56</v>
      </c>
    </row>
    <row r="287" spans="2:5" ht="15.75" x14ac:dyDescent="0.25">
      <c r="B287" s="13">
        <f t="shared" si="4"/>
        <v>282</v>
      </c>
      <c r="C287" s="10">
        <v>908513028</v>
      </c>
      <c r="D287" s="16" t="s">
        <v>286</v>
      </c>
      <c r="E287" s="15" t="s">
        <v>56</v>
      </c>
    </row>
    <row r="288" spans="2:5" ht="15.75" x14ac:dyDescent="0.25">
      <c r="B288" s="13">
        <f t="shared" si="4"/>
        <v>283</v>
      </c>
      <c r="C288" s="10">
        <v>908513022</v>
      </c>
      <c r="D288" s="16" t="s">
        <v>287</v>
      </c>
      <c r="E288" s="15" t="s">
        <v>56</v>
      </c>
    </row>
    <row r="289" spans="2:5" ht="15.75" x14ac:dyDescent="0.25">
      <c r="B289" s="13">
        <f t="shared" si="4"/>
        <v>284</v>
      </c>
      <c r="C289" s="10">
        <v>908513007</v>
      </c>
      <c r="D289" s="16" t="s">
        <v>288</v>
      </c>
      <c r="E289" s="15" t="s">
        <v>56</v>
      </c>
    </row>
    <row r="290" spans="2:5" ht="15.75" x14ac:dyDescent="0.25">
      <c r="B290" s="13">
        <f t="shared" si="4"/>
        <v>285</v>
      </c>
      <c r="C290" s="10">
        <v>908513015</v>
      </c>
      <c r="D290" s="16" t="s">
        <v>289</v>
      </c>
      <c r="E290" s="15" t="s">
        <v>56</v>
      </c>
    </row>
    <row r="291" spans="2:5" ht="15.75" x14ac:dyDescent="0.25">
      <c r="B291" s="13">
        <f t="shared" si="4"/>
        <v>286</v>
      </c>
      <c r="C291" s="10">
        <v>908513024</v>
      </c>
      <c r="D291" s="16" t="s">
        <v>290</v>
      </c>
      <c r="E291" s="15" t="s">
        <v>56</v>
      </c>
    </row>
    <row r="292" spans="2:5" ht="15.75" x14ac:dyDescent="0.25">
      <c r="B292" s="13">
        <f t="shared" si="4"/>
        <v>287</v>
      </c>
      <c r="C292" s="10">
        <v>908513017</v>
      </c>
      <c r="D292" s="16" t="s">
        <v>291</v>
      </c>
      <c r="E292" s="15" t="s">
        <v>56</v>
      </c>
    </row>
    <row r="293" spans="2:5" ht="15.75" x14ac:dyDescent="0.25">
      <c r="B293" s="13">
        <f t="shared" si="4"/>
        <v>288</v>
      </c>
      <c r="C293" s="10">
        <v>908513002</v>
      </c>
      <c r="D293" s="16" t="s">
        <v>292</v>
      </c>
      <c r="E293" s="15" t="s">
        <v>56</v>
      </c>
    </row>
    <row r="294" spans="2:5" ht="15.75" x14ac:dyDescent="0.25">
      <c r="B294" s="13">
        <f t="shared" si="4"/>
        <v>289</v>
      </c>
      <c r="C294" s="10">
        <v>908513009</v>
      </c>
      <c r="D294" s="16" t="s">
        <v>293</v>
      </c>
      <c r="E294" s="15" t="s">
        <v>56</v>
      </c>
    </row>
    <row r="295" spans="2:5" ht="15.75" x14ac:dyDescent="0.25">
      <c r="B295" s="13">
        <f t="shared" si="4"/>
        <v>290</v>
      </c>
      <c r="C295" s="10">
        <v>908513025</v>
      </c>
      <c r="D295" s="16" t="s">
        <v>294</v>
      </c>
      <c r="E295" s="15" t="s">
        <v>56</v>
      </c>
    </row>
    <row r="296" spans="2:5" ht="15.75" x14ac:dyDescent="0.25">
      <c r="B296" s="13">
        <f t="shared" si="4"/>
        <v>291</v>
      </c>
      <c r="C296" s="10">
        <v>908513018</v>
      </c>
      <c r="D296" s="16" t="s">
        <v>295</v>
      </c>
      <c r="E296" s="15" t="s">
        <v>56</v>
      </c>
    </row>
    <row r="297" spans="2:5" ht="15.75" x14ac:dyDescent="0.25">
      <c r="B297" s="13">
        <f t="shared" si="4"/>
        <v>292</v>
      </c>
      <c r="C297" s="10">
        <v>908513003</v>
      </c>
      <c r="D297" s="16" t="s">
        <v>296</v>
      </c>
      <c r="E297" s="15" t="s">
        <v>56</v>
      </c>
    </row>
    <row r="298" spans="2:5" ht="15.75" x14ac:dyDescent="0.25">
      <c r="B298" s="13">
        <f t="shared" si="4"/>
        <v>293</v>
      </c>
      <c r="C298" s="10">
        <v>908513010</v>
      </c>
      <c r="D298" s="16" t="s">
        <v>297</v>
      </c>
      <c r="E298" s="15" t="s">
        <v>56</v>
      </c>
    </row>
    <row r="299" spans="2:5" ht="15.75" x14ac:dyDescent="0.25">
      <c r="B299" s="13">
        <f t="shared" si="4"/>
        <v>294</v>
      </c>
      <c r="C299" s="10">
        <v>908561001</v>
      </c>
      <c r="D299" s="16" t="s">
        <v>298</v>
      </c>
      <c r="E299" s="15" t="s">
        <v>56</v>
      </c>
    </row>
    <row r="300" spans="2:5" ht="15.75" x14ac:dyDescent="0.25">
      <c r="B300" s="13">
        <f t="shared" si="4"/>
        <v>295</v>
      </c>
      <c r="C300" s="10">
        <v>908561003</v>
      </c>
      <c r="D300" s="16" t="s">
        <v>299</v>
      </c>
      <c r="E300" s="15" t="s">
        <v>56</v>
      </c>
    </row>
    <row r="301" spans="2:5" ht="15.75" x14ac:dyDescent="0.25">
      <c r="B301" s="13">
        <f t="shared" si="4"/>
        <v>296</v>
      </c>
      <c r="C301" s="10">
        <v>908561005</v>
      </c>
      <c r="D301" s="16" t="s">
        <v>300</v>
      </c>
      <c r="E301" s="15" t="s">
        <v>56</v>
      </c>
    </row>
    <row r="302" spans="2:5" ht="15.75" x14ac:dyDescent="0.25">
      <c r="B302" s="13">
        <f t="shared" si="4"/>
        <v>297</v>
      </c>
      <c r="C302" s="10">
        <v>908561007</v>
      </c>
      <c r="D302" s="16" t="s">
        <v>301</v>
      </c>
      <c r="E302" s="15" t="s">
        <v>56</v>
      </c>
    </row>
    <row r="303" spans="2:5" ht="15.75" x14ac:dyDescent="0.25">
      <c r="B303" s="13">
        <f t="shared" si="4"/>
        <v>298</v>
      </c>
      <c r="C303" s="10">
        <v>908561101</v>
      </c>
      <c r="D303" s="16" t="s">
        <v>302</v>
      </c>
      <c r="E303" s="15" t="s">
        <v>56</v>
      </c>
    </row>
    <row r="304" spans="2:5" ht="15.75" x14ac:dyDescent="0.25">
      <c r="B304" s="13">
        <f t="shared" si="4"/>
        <v>299</v>
      </c>
      <c r="C304" s="10">
        <v>908561103</v>
      </c>
      <c r="D304" s="16" t="s">
        <v>303</v>
      </c>
      <c r="E304" s="15" t="s">
        <v>56</v>
      </c>
    </row>
    <row r="305" spans="2:5" ht="15.75" x14ac:dyDescent="0.25">
      <c r="B305" s="13">
        <f t="shared" si="4"/>
        <v>300</v>
      </c>
      <c r="C305" s="10">
        <v>908561105</v>
      </c>
      <c r="D305" s="16" t="s">
        <v>304</v>
      </c>
      <c r="E305" s="15" t="s">
        <v>56</v>
      </c>
    </row>
    <row r="306" spans="2:5" ht="15.75" x14ac:dyDescent="0.25">
      <c r="B306" s="13">
        <f t="shared" si="4"/>
        <v>301</v>
      </c>
      <c r="C306" s="10">
        <v>908561107</v>
      </c>
      <c r="D306" s="16" t="s">
        <v>305</v>
      </c>
      <c r="E306" s="15" t="s">
        <v>56</v>
      </c>
    </row>
    <row r="307" spans="2:5" ht="15.75" x14ac:dyDescent="0.25">
      <c r="B307" s="13">
        <f t="shared" si="4"/>
        <v>302</v>
      </c>
      <c r="C307" s="10">
        <v>908561201</v>
      </c>
      <c r="D307" s="16" t="s">
        <v>306</v>
      </c>
      <c r="E307" s="15" t="s">
        <v>56</v>
      </c>
    </row>
    <row r="308" spans="2:5" ht="15.75" x14ac:dyDescent="0.25">
      <c r="B308" s="13">
        <f t="shared" si="4"/>
        <v>303</v>
      </c>
      <c r="C308" s="10">
        <v>908561203</v>
      </c>
      <c r="D308" s="16" t="s">
        <v>307</v>
      </c>
      <c r="E308" s="15" t="s">
        <v>56</v>
      </c>
    </row>
    <row r="309" spans="2:5" ht="15.75" x14ac:dyDescent="0.25">
      <c r="B309" s="13">
        <f t="shared" si="4"/>
        <v>304</v>
      </c>
      <c r="C309" s="10">
        <v>908561205</v>
      </c>
      <c r="D309" s="16" t="s">
        <v>308</v>
      </c>
      <c r="E309" s="15" t="s">
        <v>56</v>
      </c>
    </row>
    <row r="310" spans="2:5" ht="15.75" x14ac:dyDescent="0.25">
      <c r="B310" s="13">
        <f t="shared" si="4"/>
        <v>305</v>
      </c>
      <c r="C310" s="10">
        <v>908561207</v>
      </c>
      <c r="D310" s="16" t="s">
        <v>309</v>
      </c>
      <c r="E310" s="15" t="s">
        <v>56</v>
      </c>
    </row>
    <row r="311" spans="2:5" ht="15.75" x14ac:dyDescent="0.25">
      <c r="B311" s="13">
        <f t="shared" si="4"/>
        <v>306</v>
      </c>
      <c r="C311" s="10">
        <v>908561209</v>
      </c>
      <c r="D311" s="16" t="s">
        <v>310</v>
      </c>
      <c r="E311" s="15" t="s">
        <v>56</v>
      </c>
    </row>
    <row r="312" spans="2:5" ht="15.75" x14ac:dyDescent="0.25">
      <c r="B312" s="13">
        <f t="shared" si="4"/>
        <v>307</v>
      </c>
      <c r="C312" s="10">
        <v>908561211</v>
      </c>
      <c r="D312" s="16" t="s">
        <v>311</v>
      </c>
      <c r="E312" s="15" t="s">
        <v>56</v>
      </c>
    </row>
    <row r="313" spans="2:5" ht="15.75" x14ac:dyDescent="0.25">
      <c r="B313" s="13">
        <f t="shared" si="4"/>
        <v>308</v>
      </c>
      <c r="C313" s="10">
        <v>908561213</v>
      </c>
      <c r="D313" s="16" t="s">
        <v>312</v>
      </c>
      <c r="E313" s="15" t="s">
        <v>56</v>
      </c>
    </row>
    <row r="314" spans="2:5" ht="15.75" x14ac:dyDescent="0.25">
      <c r="B314" s="13">
        <f t="shared" si="4"/>
        <v>309</v>
      </c>
      <c r="C314" s="10">
        <v>908561215</v>
      </c>
      <c r="D314" s="16" t="s">
        <v>313</v>
      </c>
      <c r="E314" s="15" t="s">
        <v>56</v>
      </c>
    </row>
    <row r="315" spans="2:5" ht="15.75" x14ac:dyDescent="0.25">
      <c r="B315" s="13">
        <f t="shared" si="4"/>
        <v>310</v>
      </c>
      <c r="C315" s="10">
        <v>908563012</v>
      </c>
      <c r="D315" s="16" t="s">
        <v>314</v>
      </c>
      <c r="E315" s="15" t="s">
        <v>56</v>
      </c>
    </row>
    <row r="316" spans="2:5" ht="15.75" x14ac:dyDescent="0.25">
      <c r="B316" s="13">
        <f t="shared" si="4"/>
        <v>311</v>
      </c>
      <c r="C316" s="10">
        <v>908563011</v>
      </c>
      <c r="D316" s="16" t="s">
        <v>315</v>
      </c>
      <c r="E316" s="15" t="s">
        <v>56</v>
      </c>
    </row>
    <row r="317" spans="2:5" ht="15.75" x14ac:dyDescent="0.25">
      <c r="B317" s="13">
        <f t="shared" si="4"/>
        <v>312</v>
      </c>
      <c r="C317" s="10">
        <v>908563010</v>
      </c>
      <c r="D317" s="16" t="s">
        <v>316</v>
      </c>
      <c r="E317" s="15" t="s">
        <v>56</v>
      </c>
    </row>
    <row r="318" spans="2:5" ht="15.75" x14ac:dyDescent="0.25">
      <c r="B318" s="13">
        <f t="shared" si="4"/>
        <v>313</v>
      </c>
      <c r="C318" s="10">
        <v>908563009</v>
      </c>
      <c r="D318" s="16" t="s">
        <v>317</v>
      </c>
      <c r="E318" s="15" t="s">
        <v>56</v>
      </c>
    </row>
    <row r="319" spans="2:5" ht="15.75" x14ac:dyDescent="0.25">
      <c r="B319" s="13">
        <f t="shared" si="4"/>
        <v>314</v>
      </c>
      <c r="C319" s="10">
        <v>908563016</v>
      </c>
      <c r="D319" s="16" t="s">
        <v>318</v>
      </c>
      <c r="E319" s="15" t="s">
        <v>56</v>
      </c>
    </row>
    <row r="320" spans="2:5" ht="15.75" x14ac:dyDescent="0.25">
      <c r="B320" s="13">
        <f t="shared" si="4"/>
        <v>315</v>
      </c>
      <c r="C320" s="10">
        <v>908563015</v>
      </c>
      <c r="D320" s="16" t="s">
        <v>319</v>
      </c>
      <c r="E320" s="15" t="s">
        <v>56</v>
      </c>
    </row>
    <row r="321" spans="2:5" ht="15.75" x14ac:dyDescent="0.25">
      <c r="B321" s="13">
        <f t="shared" si="4"/>
        <v>316</v>
      </c>
      <c r="C321" s="10">
        <v>908563014</v>
      </c>
      <c r="D321" s="16" t="s">
        <v>320</v>
      </c>
      <c r="E321" s="15" t="s">
        <v>56</v>
      </c>
    </row>
    <row r="322" spans="2:5" ht="15.75" x14ac:dyDescent="0.25">
      <c r="B322" s="13">
        <f t="shared" si="4"/>
        <v>317</v>
      </c>
      <c r="C322" s="10">
        <v>908563013</v>
      </c>
      <c r="D322" s="16" t="s">
        <v>321</v>
      </c>
      <c r="E322" s="15" t="s">
        <v>56</v>
      </c>
    </row>
    <row r="323" spans="2:5" ht="15.75" x14ac:dyDescent="0.25">
      <c r="B323" s="13">
        <f t="shared" si="4"/>
        <v>318</v>
      </c>
      <c r="C323" s="10">
        <v>908563002</v>
      </c>
      <c r="D323" s="16" t="s">
        <v>322</v>
      </c>
      <c r="E323" s="15" t="s">
        <v>56</v>
      </c>
    </row>
    <row r="324" spans="2:5" ht="15.75" x14ac:dyDescent="0.25">
      <c r="B324" s="13">
        <f t="shared" si="4"/>
        <v>319</v>
      </c>
      <c r="C324" s="10">
        <v>908563001</v>
      </c>
      <c r="D324" s="16" t="s">
        <v>323</v>
      </c>
      <c r="E324" s="15" t="s">
        <v>56</v>
      </c>
    </row>
    <row r="325" spans="2:5" ht="15.75" x14ac:dyDescent="0.25">
      <c r="B325" s="13">
        <f t="shared" si="4"/>
        <v>320</v>
      </c>
      <c r="C325" s="10">
        <v>908563004</v>
      </c>
      <c r="D325" s="16" t="s">
        <v>324</v>
      </c>
      <c r="E325" s="15" t="s">
        <v>56</v>
      </c>
    </row>
    <row r="326" spans="2:5" ht="15.75" x14ac:dyDescent="0.25">
      <c r="B326" s="13">
        <f t="shared" si="4"/>
        <v>321</v>
      </c>
      <c r="C326" s="10">
        <v>908563003</v>
      </c>
      <c r="D326" s="16" t="s">
        <v>325</v>
      </c>
      <c r="E326" s="15" t="s">
        <v>56</v>
      </c>
    </row>
    <row r="327" spans="2:5" ht="15.75" x14ac:dyDescent="0.25">
      <c r="B327" s="13">
        <f t="shared" si="4"/>
        <v>322</v>
      </c>
      <c r="C327" s="10">
        <v>908563008</v>
      </c>
      <c r="D327" s="16" t="s">
        <v>326</v>
      </c>
      <c r="E327" s="15" t="s">
        <v>56</v>
      </c>
    </row>
    <row r="328" spans="2:5" ht="15.75" x14ac:dyDescent="0.25">
      <c r="B328" s="13">
        <f t="shared" ref="B328:B391" si="5">+B327+1</f>
        <v>323</v>
      </c>
      <c r="C328" s="10">
        <v>908563007</v>
      </c>
      <c r="D328" s="16" t="s">
        <v>327</v>
      </c>
      <c r="E328" s="15" t="s">
        <v>56</v>
      </c>
    </row>
    <row r="329" spans="2:5" ht="15.75" x14ac:dyDescent="0.25">
      <c r="B329" s="13">
        <f t="shared" si="5"/>
        <v>324</v>
      </c>
      <c r="C329" s="10">
        <v>908563006</v>
      </c>
      <c r="D329" s="16" t="s">
        <v>328</v>
      </c>
      <c r="E329" s="15" t="s">
        <v>56</v>
      </c>
    </row>
    <row r="330" spans="2:5" ht="15.75" x14ac:dyDescent="0.25">
      <c r="B330" s="13">
        <f t="shared" si="5"/>
        <v>325</v>
      </c>
      <c r="C330" s="10">
        <v>908563005</v>
      </c>
      <c r="D330" s="16" t="s">
        <v>329</v>
      </c>
      <c r="E330" s="15" t="s">
        <v>56</v>
      </c>
    </row>
    <row r="331" spans="2:5" ht="15.75" x14ac:dyDescent="0.25">
      <c r="B331" s="13">
        <f t="shared" si="5"/>
        <v>326</v>
      </c>
      <c r="C331" s="10">
        <v>908321011</v>
      </c>
      <c r="D331" s="16" t="s">
        <v>330</v>
      </c>
      <c r="E331" s="15" t="s">
        <v>56</v>
      </c>
    </row>
    <row r="332" spans="2:5" ht="15.75" x14ac:dyDescent="0.25">
      <c r="B332" s="13">
        <f t="shared" si="5"/>
        <v>327</v>
      </c>
      <c r="C332" s="10">
        <v>908321012</v>
      </c>
      <c r="D332" s="16" t="s">
        <v>331</v>
      </c>
      <c r="E332" s="15" t="s">
        <v>56</v>
      </c>
    </row>
    <row r="333" spans="2:5" ht="15.75" x14ac:dyDescent="0.25">
      <c r="B333" s="13">
        <f t="shared" si="5"/>
        <v>328</v>
      </c>
      <c r="C333" s="10">
        <v>908321013</v>
      </c>
      <c r="D333" s="16" t="s">
        <v>332</v>
      </c>
      <c r="E333" s="15" t="s">
        <v>56</v>
      </c>
    </row>
    <row r="334" spans="2:5" ht="15.75" x14ac:dyDescent="0.25">
      <c r="B334" s="13">
        <f t="shared" si="5"/>
        <v>329</v>
      </c>
      <c r="C334" s="10">
        <v>908321014</v>
      </c>
      <c r="D334" s="16" t="s">
        <v>333</v>
      </c>
      <c r="E334" s="15" t="s">
        <v>56</v>
      </c>
    </row>
    <row r="335" spans="2:5" ht="15.75" x14ac:dyDescent="0.25">
      <c r="B335" s="13">
        <f t="shared" si="5"/>
        <v>330</v>
      </c>
      <c r="C335" s="10">
        <v>908321015</v>
      </c>
      <c r="D335" s="16" t="s">
        <v>334</v>
      </c>
      <c r="E335" s="15" t="s">
        <v>56</v>
      </c>
    </row>
    <row r="336" spans="2:5" ht="15.75" x14ac:dyDescent="0.25">
      <c r="B336" s="13">
        <f t="shared" si="5"/>
        <v>331</v>
      </c>
      <c r="C336" s="10">
        <v>908321016</v>
      </c>
      <c r="D336" s="16" t="s">
        <v>335</v>
      </c>
      <c r="E336" s="15" t="s">
        <v>56</v>
      </c>
    </row>
    <row r="337" spans="2:5" ht="15.75" x14ac:dyDescent="0.25">
      <c r="B337" s="13">
        <f t="shared" si="5"/>
        <v>332</v>
      </c>
      <c r="C337" s="10">
        <v>908323001</v>
      </c>
      <c r="D337" s="16" t="s">
        <v>336</v>
      </c>
      <c r="E337" s="15" t="s">
        <v>56</v>
      </c>
    </row>
    <row r="338" spans="2:5" ht="15.75" x14ac:dyDescent="0.25">
      <c r="B338" s="13">
        <f t="shared" si="5"/>
        <v>333</v>
      </c>
      <c r="C338" s="10">
        <v>908323002</v>
      </c>
      <c r="D338" s="16" t="s">
        <v>337</v>
      </c>
      <c r="E338" s="15" t="s">
        <v>56</v>
      </c>
    </row>
    <row r="339" spans="2:5" ht="15.75" x14ac:dyDescent="0.25">
      <c r="B339" s="13">
        <f t="shared" si="5"/>
        <v>334</v>
      </c>
      <c r="C339" s="10">
        <v>908323004</v>
      </c>
      <c r="D339" s="16" t="s">
        <v>338</v>
      </c>
      <c r="E339" s="15" t="s">
        <v>56</v>
      </c>
    </row>
    <row r="340" spans="2:5" ht="15.75" x14ac:dyDescent="0.25">
      <c r="B340" s="13">
        <f t="shared" si="5"/>
        <v>335</v>
      </c>
      <c r="C340" s="10">
        <v>908323005</v>
      </c>
      <c r="D340" s="16" t="s">
        <v>339</v>
      </c>
      <c r="E340" s="15" t="s">
        <v>56</v>
      </c>
    </row>
    <row r="341" spans="2:5" ht="15.75" x14ac:dyDescent="0.25">
      <c r="B341" s="13">
        <f t="shared" si="5"/>
        <v>336</v>
      </c>
      <c r="C341" s="10">
        <v>908351002</v>
      </c>
      <c r="D341" s="16" t="s">
        <v>340</v>
      </c>
      <c r="E341" s="15" t="s">
        <v>56</v>
      </c>
    </row>
    <row r="342" spans="2:5" ht="15.75" x14ac:dyDescent="0.25">
      <c r="B342" s="13">
        <f t="shared" si="5"/>
        <v>337</v>
      </c>
      <c r="C342" s="10">
        <v>908351004</v>
      </c>
      <c r="D342" s="16" t="s">
        <v>341</v>
      </c>
      <c r="E342" s="15" t="s">
        <v>56</v>
      </c>
    </row>
    <row r="343" spans="2:5" ht="15.75" x14ac:dyDescent="0.25">
      <c r="B343" s="13">
        <f t="shared" si="5"/>
        <v>338</v>
      </c>
      <c r="C343" s="10">
        <v>908312001</v>
      </c>
      <c r="D343" s="16" t="s">
        <v>342</v>
      </c>
      <c r="E343" s="15" t="s">
        <v>56</v>
      </c>
    </row>
    <row r="344" spans="2:5" ht="15.75" x14ac:dyDescent="0.25">
      <c r="B344" s="13">
        <f t="shared" si="5"/>
        <v>339</v>
      </c>
      <c r="C344" s="10">
        <v>908312002</v>
      </c>
      <c r="D344" s="16" t="s">
        <v>343</v>
      </c>
      <c r="E344" s="15" t="s">
        <v>56</v>
      </c>
    </row>
    <row r="345" spans="2:5" ht="15.75" x14ac:dyDescent="0.25">
      <c r="B345" s="13">
        <f t="shared" si="5"/>
        <v>340</v>
      </c>
      <c r="C345" s="10">
        <v>908312003</v>
      </c>
      <c r="D345" s="16" t="s">
        <v>344</v>
      </c>
      <c r="E345" s="15" t="s">
        <v>56</v>
      </c>
    </row>
    <row r="346" spans="2:5" ht="15.75" x14ac:dyDescent="0.25">
      <c r="B346" s="13">
        <f t="shared" si="5"/>
        <v>341</v>
      </c>
      <c r="C346" s="10">
        <v>908311111</v>
      </c>
      <c r="D346" s="16" t="s">
        <v>345</v>
      </c>
      <c r="E346" s="15" t="s">
        <v>56</v>
      </c>
    </row>
    <row r="347" spans="2:5" ht="15.75" x14ac:dyDescent="0.25">
      <c r="B347" s="13">
        <f t="shared" si="5"/>
        <v>342</v>
      </c>
      <c r="C347" s="10">
        <v>908311011</v>
      </c>
      <c r="D347" s="16" t="s">
        <v>346</v>
      </c>
      <c r="E347" s="15" t="s">
        <v>56</v>
      </c>
    </row>
    <row r="348" spans="2:5" ht="15.75" x14ac:dyDescent="0.25">
      <c r="B348" s="13">
        <f t="shared" si="5"/>
        <v>343</v>
      </c>
      <c r="C348" s="10">
        <v>908314005</v>
      </c>
      <c r="D348" s="16" t="s">
        <v>347</v>
      </c>
      <c r="E348" s="15" t="s">
        <v>56</v>
      </c>
    </row>
    <row r="349" spans="2:5" ht="15.75" x14ac:dyDescent="0.25">
      <c r="B349" s="13">
        <f t="shared" si="5"/>
        <v>344</v>
      </c>
      <c r="C349" s="10">
        <v>908315003</v>
      </c>
      <c r="D349" s="16" t="s">
        <v>348</v>
      </c>
      <c r="E349" s="15" t="s">
        <v>56</v>
      </c>
    </row>
    <row r="350" spans="2:5" ht="15.75" x14ac:dyDescent="0.25">
      <c r="B350" s="13">
        <f t="shared" si="5"/>
        <v>345</v>
      </c>
      <c r="C350" s="10">
        <v>908315001</v>
      </c>
      <c r="D350" s="16" t="s">
        <v>349</v>
      </c>
      <c r="E350" s="15" t="s">
        <v>56</v>
      </c>
    </row>
    <row r="351" spans="2:5" ht="15.75" x14ac:dyDescent="0.25">
      <c r="B351" s="13">
        <f t="shared" si="5"/>
        <v>346</v>
      </c>
      <c r="C351" s="10">
        <v>908316001</v>
      </c>
      <c r="D351" s="16" t="s">
        <v>350</v>
      </c>
      <c r="E351" s="15" t="s">
        <v>56</v>
      </c>
    </row>
    <row r="352" spans="2:5" ht="15.75" x14ac:dyDescent="0.25">
      <c r="B352" s="13">
        <f t="shared" si="5"/>
        <v>347</v>
      </c>
      <c r="C352" s="10">
        <v>908316002</v>
      </c>
      <c r="D352" s="16" t="s">
        <v>351</v>
      </c>
      <c r="E352" s="15" t="s">
        <v>56</v>
      </c>
    </row>
    <row r="353" spans="2:5" ht="15.75" x14ac:dyDescent="0.25">
      <c r="B353" s="13">
        <f t="shared" si="5"/>
        <v>348</v>
      </c>
      <c r="C353" s="10">
        <v>908315004</v>
      </c>
      <c r="D353" s="16" t="s">
        <v>352</v>
      </c>
      <c r="E353" s="15" t="s">
        <v>56</v>
      </c>
    </row>
    <row r="354" spans="2:5" ht="15.75" x14ac:dyDescent="0.25">
      <c r="B354" s="13">
        <f t="shared" si="5"/>
        <v>349</v>
      </c>
      <c r="C354" s="10">
        <v>908315002</v>
      </c>
      <c r="D354" s="16" t="s">
        <v>353</v>
      </c>
      <c r="E354" s="15" t="s">
        <v>56</v>
      </c>
    </row>
    <row r="355" spans="2:5" ht="15.75" x14ac:dyDescent="0.25">
      <c r="B355" s="13">
        <f t="shared" si="5"/>
        <v>350</v>
      </c>
      <c r="C355" s="10">
        <v>908151002</v>
      </c>
      <c r="D355" s="16" t="s">
        <v>354</v>
      </c>
      <c r="E355" s="15" t="s">
        <v>56</v>
      </c>
    </row>
    <row r="356" spans="2:5" ht="15.75" x14ac:dyDescent="0.25">
      <c r="B356" s="13">
        <f t="shared" si="5"/>
        <v>351</v>
      </c>
      <c r="C356" s="10">
        <v>908151003</v>
      </c>
      <c r="D356" s="16" t="s">
        <v>355</v>
      </c>
      <c r="E356" s="15" t="s">
        <v>56</v>
      </c>
    </row>
    <row r="357" spans="2:5" ht="15.75" x14ac:dyDescent="0.25">
      <c r="B357" s="13">
        <f t="shared" si="5"/>
        <v>352</v>
      </c>
      <c r="C357" s="10">
        <v>908151004</v>
      </c>
      <c r="D357" s="16" t="s">
        <v>356</v>
      </c>
      <c r="E357" s="15" t="s">
        <v>56</v>
      </c>
    </row>
    <row r="358" spans="2:5" ht="15.75" x14ac:dyDescent="0.25">
      <c r="B358" s="13">
        <f t="shared" si="5"/>
        <v>353</v>
      </c>
      <c r="C358" s="10">
        <v>908151005</v>
      </c>
      <c r="D358" s="16" t="s">
        <v>357</v>
      </c>
      <c r="E358" s="15" t="s">
        <v>56</v>
      </c>
    </row>
    <row r="359" spans="2:5" ht="15.75" x14ac:dyDescent="0.25">
      <c r="B359" s="13">
        <f t="shared" si="5"/>
        <v>354</v>
      </c>
      <c r="C359" s="10">
        <v>908151006</v>
      </c>
      <c r="D359" s="16" t="s">
        <v>358</v>
      </c>
      <c r="E359" s="15" t="s">
        <v>56</v>
      </c>
    </row>
    <row r="360" spans="2:5" ht="15.75" x14ac:dyDescent="0.25">
      <c r="B360" s="13">
        <f t="shared" si="5"/>
        <v>355</v>
      </c>
      <c r="C360" s="10">
        <v>908201001</v>
      </c>
      <c r="D360" s="16" t="s">
        <v>359</v>
      </c>
      <c r="E360" s="15" t="s">
        <v>56</v>
      </c>
    </row>
    <row r="361" spans="2:5" ht="15.75" x14ac:dyDescent="0.25">
      <c r="B361" s="13">
        <f t="shared" si="5"/>
        <v>356</v>
      </c>
      <c r="C361" s="10">
        <v>908201003</v>
      </c>
      <c r="D361" s="16" t="s">
        <v>360</v>
      </c>
      <c r="E361" s="15" t="s">
        <v>56</v>
      </c>
    </row>
    <row r="362" spans="2:5" ht="15.75" x14ac:dyDescent="0.25">
      <c r="B362" s="13">
        <f t="shared" si="5"/>
        <v>357</v>
      </c>
      <c r="C362" s="10">
        <v>908201004</v>
      </c>
      <c r="D362" s="16" t="s">
        <v>361</v>
      </c>
      <c r="E362" s="15" t="s">
        <v>56</v>
      </c>
    </row>
    <row r="363" spans="2:5" ht="15.75" x14ac:dyDescent="0.25">
      <c r="B363" s="13">
        <f t="shared" si="5"/>
        <v>358</v>
      </c>
      <c r="C363" s="10">
        <v>908201005</v>
      </c>
      <c r="D363" s="16" t="s">
        <v>362</v>
      </c>
      <c r="E363" s="15" t="s">
        <v>56</v>
      </c>
    </row>
    <row r="364" spans="2:5" ht="15.75" x14ac:dyDescent="0.25">
      <c r="B364" s="13">
        <f t="shared" si="5"/>
        <v>359</v>
      </c>
      <c r="C364" s="10">
        <v>908201006</v>
      </c>
      <c r="D364" s="16" t="s">
        <v>363</v>
      </c>
      <c r="E364" s="15" t="s">
        <v>56</v>
      </c>
    </row>
    <row r="365" spans="2:5" ht="15.75" x14ac:dyDescent="0.25">
      <c r="B365" s="13">
        <f t="shared" si="5"/>
        <v>360</v>
      </c>
      <c r="C365" s="10">
        <v>908201007</v>
      </c>
      <c r="D365" s="16" t="s">
        <v>364</v>
      </c>
      <c r="E365" s="15" t="s">
        <v>56</v>
      </c>
    </row>
    <row r="366" spans="2:5" ht="15.75" x14ac:dyDescent="0.25">
      <c r="B366" s="13">
        <f t="shared" si="5"/>
        <v>361</v>
      </c>
      <c r="C366" s="10">
        <v>908201009</v>
      </c>
      <c r="D366" s="16" t="s">
        <v>365</v>
      </c>
      <c r="E366" s="15" t="s">
        <v>56</v>
      </c>
    </row>
    <row r="367" spans="2:5" ht="15.75" x14ac:dyDescent="0.25">
      <c r="B367" s="13">
        <f t="shared" si="5"/>
        <v>362</v>
      </c>
      <c r="C367" s="10">
        <v>908201010</v>
      </c>
      <c r="D367" s="16" t="s">
        <v>366</v>
      </c>
      <c r="E367" s="15" t="s">
        <v>56</v>
      </c>
    </row>
    <row r="368" spans="2:5" ht="15.75" x14ac:dyDescent="0.25">
      <c r="B368" s="13">
        <f t="shared" si="5"/>
        <v>363</v>
      </c>
      <c r="C368" s="10">
        <v>908201011</v>
      </c>
      <c r="D368" s="16" t="s">
        <v>367</v>
      </c>
      <c r="E368" s="15" t="s">
        <v>56</v>
      </c>
    </row>
    <row r="369" spans="2:5" ht="15.75" x14ac:dyDescent="0.25">
      <c r="B369" s="13">
        <f t="shared" si="5"/>
        <v>364</v>
      </c>
      <c r="C369" s="10">
        <v>908401006</v>
      </c>
      <c r="D369" s="16" t="s">
        <v>368</v>
      </c>
      <c r="E369" s="15" t="s">
        <v>56</v>
      </c>
    </row>
    <row r="370" spans="2:5" ht="15.75" x14ac:dyDescent="0.25">
      <c r="B370" s="13">
        <f t="shared" si="5"/>
        <v>365</v>
      </c>
      <c r="C370" s="10">
        <v>908401007</v>
      </c>
      <c r="D370" s="16" t="s">
        <v>369</v>
      </c>
      <c r="E370" s="15" t="s">
        <v>56</v>
      </c>
    </row>
    <row r="371" spans="2:5" ht="15.75" x14ac:dyDescent="0.25">
      <c r="B371" s="13">
        <f t="shared" si="5"/>
        <v>366</v>
      </c>
      <c r="C371" s="10">
        <v>908401008</v>
      </c>
      <c r="D371" s="17" t="s">
        <v>370</v>
      </c>
      <c r="E371" s="15" t="s">
        <v>56</v>
      </c>
    </row>
    <row r="372" spans="2:5" ht="15.75" x14ac:dyDescent="0.25">
      <c r="B372" s="13">
        <f t="shared" si="5"/>
        <v>367</v>
      </c>
      <c r="C372" s="10">
        <v>908421001</v>
      </c>
      <c r="D372" s="16" t="s">
        <v>371</v>
      </c>
      <c r="E372" s="15" t="s">
        <v>56</v>
      </c>
    </row>
    <row r="373" spans="2:5" ht="15.75" x14ac:dyDescent="0.25">
      <c r="B373" s="13">
        <f t="shared" si="5"/>
        <v>368</v>
      </c>
      <c r="C373" s="10">
        <v>908421002</v>
      </c>
      <c r="D373" s="16" t="s">
        <v>372</v>
      </c>
      <c r="E373" s="15" t="s">
        <v>56</v>
      </c>
    </row>
    <row r="374" spans="2:5" ht="15.75" x14ac:dyDescent="0.25">
      <c r="B374" s="13">
        <f t="shared" si="5"/>
        <v>369</v>
      </c>
      <c r="C374" s="10">
        <v>908421003</v>
      </c>
      <c r="D374" s="16" t="s">
        <v>373</v>
      </c>
      <c r="E374" s="15" t="s">
        <v>56</v>
      </c>
    </row>
    <row r="375" spans="2:5" ht="15.75" x14ac:dyDescent="0.25">
      <c r="B375" s="13">
        <f t="shared" si="5"/>
        <v>370</v>
      </c>
      <c r="C375" s="10">
        <v>908421004</v>
      </c>
      <c r="D375" s="16" t="s">
        <v>374</v>
      </c>
      <c r="E375" s="15" t="s">
        <v>56</v>
      </c>
    </row>
    <row r="376" spans="2:5" ht="15.75" x14ac:dyDescent="0.25">
      <c r="B376" s="13">
        <f t="shared" si="5"/>
        <v>371</v>
      </c>
      <c r="C376" s="10">
        <v>908421005</v>
      </c>
      <c r="D376" s="16" t="s">
        <v>375</v>
      </c>
      <c r="E376" s="15" t="s">
        <v>56</v>
      </c>
    </row>
    <row r="377" spans="2:5" ht="15.75" x14ac:dyDescent="0.25">
      <c r="B377" s="13">
        <f t="shared" si="5"/>
        <v>372</v>
      </c>
      <c r="C377" s="10">
        <v>908421006</v>
      </c>
      <c r="D377" s="16" t="s">
        <v>376</v>
      </c>
      <c r="E377" s="15" t="s">
        <v>56</v>
      </c>
    </row>
    <row r="378" spans="2:5" ht="15.75" x14ac:dyDescent="0.25">
      <c r="B378" s="13">
        <f t="shared" si="5"/>
        <v>373</v>
      </c>
      <c r="C378" s="10">
        <v>908421007</v>
      </c>
      <c r="D378" s="16" t="s">
        <v>377</v>
      </c>
      <c r="E378" s="15" t="s">
        <v>56</v>
      </c>
    </row>
    <row r="379" spans="2:5" ht="15.75" x14ac:dyDescent="0.25">
      <c r="B379" s="13">
        <f t="shared" si="5"/>
        <v>374</v>
      </c>
      <c r="C379" s="10">
        <v>908423001</v>
      </c>
      <c r="D379" s="16" t="s">
        <v>378</v>
      </c>
      <c r="E379" s="15" t="s">
        <v>56</v>
      </c>
    </row>
    <row r="380" spans="2:5" ht="15.75" x14ac:dyDescent="0.25">
      <c r="B380" s="13">
        <f t="shared" si="5"/>
        <v>375</v>
      </c>
      <c r="C380" s="10">
        <v>908423002</v>
      </c>
      <c r="D380" s="16" t="s">
        <v>379</v>
      </c>
      <c r="E380" s="15" t="s">
        <v>56</v>
      </c>
    </row>
    <row r="381" spans="2:5" ht="15.75" x14ac:dyDescent="0.25">
      <c r="B381" s="13">
        <f t="shared" si="5"/>
        <v>376</v>
      </c>
      <c r="C381" s="10">
        <v>908501001</v>
      </c>
      <c r="D381" s="16" t="s">
        <v>380</v>
      </c>
      <c r="E381" s="15" t="s">
        <v>56</v>
      </c>
    </row>
    <row r="382" spans="2:5" ht="15.75" x14ac:dyDescent="0.25">
      <c r="B382" s="13">
        <f t="shared" si="5"/>
        <v>377</v>
      </c>
      <c r="C382" s="10">
        <v>908501002</v>
      </c>
      <c r="D382" s="16" t="s">
        <v>381</v>
      </c>
      <c r="E382" s="15" t="s">
        <v>56</v>
      </c>
    </row>
    <row r="383" spans="2:5" ht="15.75" x14ac:dyDescent="0.25">
      <c r="B383" s="13">
        <f t="shared" si="5"/>
        <v>378</v>
      </c>
      <c r="C383" s="10">
        <v>908501003</v>
      </c>
      <c r="D383" s="16" t="s">
        <v>382</v>
      </c>
      <c r="E383" s="15" t="s">
        <v>56</v>
      </c>
    </row>
    <row r="384" spans="2:5" ht="15.75" x14ac:dyDescent="0.25">
      <c r="B384" s="13">
        <f t="shared" si="5"/>
        <v>379</v>
      </c>
      <c r="C384" s="10">
        <v>908501004</v>
      </c>
      <c r="D384" s="16" t="s">
        <v>383</v>
      </c>
      <c r="E384" s="15" t="s">
        <v>56</v>
      </c>
    </row>
    <row r="385" spans="2:5" ht="15.75" x14ac:dyDescent="0.25">
      <c r="B385" s="13">
        <f t="shared" si="5"/>
        <v>380</v>
      </c>
      <c r="C385" s="10">
        <v>908501005</v>
      </c>
      <c r="D385" s="16" t="s">
        <v>384</v>
      </c>
      <c r="E385" s="15" t="s">
        <v>56</v>
      </c>
    </row>
    <row r="386" spans="2:5" ht="15.75" x14ac:dyDescent="0.25">
      <c r="B386" s="13">
        <f t="shared" si="5"/>
        <v>381</v>
      </c>
      <c r="C386" s="10">
        <v>908501006</v>
      </c>
      <c r="D386" s="16" t="s">
        <v>385</v>
      </c>
      <c r="E386" s="15" t="s">
        <v>56</v>
      </c>
    </row>
    <row r="387" spans="2:5" ht="15.75" x14ac:dyDescent="0.25">
      <c r="B387" s="13">
        <f t="shared" si="5"/>
        <v>382</v>
      </c>
      <c r="C387" s="10">
        <v>908501007</v>
      </c>
      <c r="D387" s="16" t="s">
        <v>386</v>
      </c>
      <c r="E387" s="15" t="s">
        <v>56</v>
      </c>
    </row>
    <row r="388" spans="2:5" ht="15.75" x14ac:dyDescent="0.25">
      <c r="B388" s="13">
        <f t="shared" si="5"/>
        <v>383</v>
      </c>
      <c r="C388" s="10">
        <v>908501008</v>
      </c>
      <c r="D388" s="16" t="s">
        <v>387</v>
      </c>
      <c r="E388" s="15" t="s">
        <v>56</v>
      </c>
    </row>
    <row r="389" spans="2:5" ht="15.75" x14ac:dyDescent="0.25">
      <c r="B389" s="13">
        <f t="shared" si="5"/>
        <v>384</v>
      </c>
      <c r="C389" s="10">
        <v>908501009</v>
      </c>
      <c r="D389" s="16" t="s">
        <v>388</v>
      </c>
      <c r="E389" s="15" t="s">
        <v>56</v>
      </c>
    </row>
    <row r="390" spans="2:5" ht="15.75" x14ac:dyDescent="0.25">
      <c r="B390" s="13">
        <f t="shared" si="5"/>
        <v>385</v>
      </c>
      <c r="C390" s="10">
        <v>908501107</v>
      </c>
      <c r="D390" s="16" t="s">
        <v>389</v>
      </c>
      <c r="E390" s="15" t="s">
        <v>56</v>
      </c>
    </row>
    <row r="391" spans="2:5" ht="15.75" x14ac:dyDescent="0.25">
      <c r="B391" s="13">
        <f t="shared" si="5"/>
        <v>386</v>
      </c>
      <c r="C391" s="10">
        <v>908501108</v>
      </c>
      <c r="D391" s="16" t="s">
        <v>390</v>
      </c>
      <c r="E391" s="15" t="s">
        <v>56</v>
      </c>
    </row>
    <row r="392" spans="2:5" ht="15.75" x14ac:dyDescent="0.25">
      <c r="B392" s="13">
        <f t="shared" ref="B392:B455" si="6">+B391+1</f>
        <v>387</v>
      </c>
      <c r="C392" s="10">
        <v>908501109</v>
      </c>
      <c r="D392" s="16" t="s">
        <v>391</v>
      </c>
      <c r="E392" s="15" t="s">
        <v>56</v>
      </c>
    </row>
    <row r="393" spans="2:5" ht="15.75" x14ac:dyDescent="0.25">
      <c r="B393" s="13">
        <f t="shared" si="6"/>
        <v>388</v>
      </c>
      <c r="C393" s="10">
        <v>908371001</v>
      </c>
      <c r="D393" s="16" t="s">
        <v>392</v>
      </c>
      <c r="E393" s="15" t="s">
        <v>56</v>
      </c>
    </row>
    <row r="394" spans="2:5" ht="15.75" x14ac:dyDescent="0.25">
      <c r="B394" s="13">
        <f t="shared" si="6"/>
        <v>389</v>
      </c>
      <c r="C394" s="10">
        <v>908371002</v>
      </c>
      <c r="D394" s="16" t="s">
        <v>393</v>
      </c>
      <c r="E394" s="15" t="s">
        <v>56</v>
      </c>
    </row>
    <row r="395" spans="2:5" ht="15.75" x14ac:dyDescent="0.25">
      <c r="B395" s="13">
        <f t="shared" si="6"/>
        <v>390</v>
      </c>
      <c r="C395" s="10">
        <v>908371003</v>
      </c>
      <c r="D395" s="16" t="s">
        <v>394</v>
      </c>
      <c r="E395" s="15" t="s">
        <v>56</v>
      </c>
    </row>
    <row r="396" spans="2:5" ht="15.75" x14ac:dyDescent="0.25">
      <c r="B396" s="13">
        <f t="shared" si="6"/>
        <v>391</v>
      </c>
      <c r="C396" s="10">
        <v>908371004</v>
      </c>
      <c r="D396" s="16" t="s">
        <v>395</v>
      </c>
      <c r="E396" s="15" t="s">
        <v>56</v>
      </c>
    </row>
    <row r="397" spans="2:5" ht="15.75" x14ac:dyDescent="0.25">
      <c r="B397" s="13">
        <f t="shared" si="6"/>
        <v>392</v>
      </c>
      <c r="C397" s="10">
        <v>908371005</v>
      </c>
      <c r="D397" s="16" t="s">
        <v>396</v>
      </c>
      <c r="E397" s="15" t="s">
        <v>56</v>
      </c>
    </row>
    <row r="398" spans="2:5" ht="15.75" x14ac:dyDescent="0.25">
      <c r="B398" s="13">
        <f t="shared" si="6"/>
        <v>393</v>
      </c>
      <c r="C398" s="10">
        <v>908371006</v>
      </c>
      <c r="D398" s="16" t="s">
        <v>397</v>
      </c>
      <c r="E398" s="15" t="s">
        <v>56</v>
      </c>
    </row>
    <row r="399" spans="2:5" ht="15.75" x14ac:dyDescent="0.25">
      <c r="B399" s="13">
        <f t="shared" si="6"/>
        <v>394</v>
      </c>
      <c r="C399" s="10">
        <v>908371007</v>
      </c>
      <c r="D399" s="16" t="s">
        <v>398</v>
      </c>
      <c r="E399" s="15" t="s">
        <v>56</v>
      </c>
    </row>
    <row r="400" spans="2:5" ht="15.75" x14ac:dyDescent="0.25">
      <c r="B400" s="13">
        <f t="shared" si="6"/>
        <v>395</v>
      </c>
      <c r="C400" s="10">
        <v>908373001</v>
      </c>
      <c r="D400" s="16" t="s">
        <v>399</v>
      </c>
      <c r="E400" s="15" t="s">
        <v>56</v>
      </c>
    </row>
    <row r="401" spans="2:5" ht="15.75" x14ac:dyDescent="0.25">
      <c r="B401" s="13">
        <f t="shared" si="6"/>
        <v>396</v>
      </c>
      <c r="C401" s="10">
        <v>908372001</v>
      </c>
      <c r="D401" s="16" t="s">
        <v>400</v>
      </c>
      <c r="E401" s="15" t="s">
        <v>56</v>
      </c>
    </row>
    <row r="402" spans="2:5" ht="15.75" x14ac:dyDescent="0.25">
      <c r="B402" s="13">
        <f t="shared" si="6"/>
        <v>397</v>
      </c>
      <c r="C402" s="10">
        <v>908371008</v>
      </c>
      <c r="D402" s="16" t="s">
        <v>401</v>
      </c>
      <c r="E402" s="15" t="s">
        <v>56</v>
      </c>
    </row>
    <row r="403" spans="2:5" ht="15.75" x14ac:dyDescent="0.25">
      <c r="B403" s="13">
        <f t="shared" si="6"/>
        <v>398</v>
      </c>
      <c r="C403" s="10">
        <v>908371009</v>
      </c>
      <c r="D403" s="16" t="s">
        <v>402</v>
      </c>
      <c r="E403" s="15" t="s">
        <v>56</v>
      </c>
    </row>
    <row r="404" spans="2:5" ht="15.75" x14ac:dyDescent="0.25">
      <c r="B404" s="13">
        <f t="shared" si="6"/>
        <v>399</v>
      </c>
      <c r="C404" s="10">
        <v>908371010</v>
      </c>
      <c r="D404" s="16" t="s">
        <v>403</v>
      </c>
      <c r="E404" s="15" t="s">
        <v>56</v>
      </c>
    </row>
    <row r="405" spans="2:5" ht="15.75" x14ac:dyDescent="0.25">
      <c r="B405" s="13">
        <f t="shared" si="6"/>
        <v>400</v>
      </c>
      <c r="C405" s="10">
        <v>908371011</v>
      </c>
      <c r="D405" s="16" t="s">
        <v>404</v>
      </c>
      <c r="E405" s="15" t="s">
        <v>56</v>
      </c>
    </row>
    <row r="406" spans="2:5" ht="15.75" x14ac:dyDescent="0.25">
      <c r="B406" s="13">
        <f t="shared" si="6"/>
        <v>401</v>
      </c>
      <c r="C406" s="10">
        <v>908371012</v>
      </c>
      <c r="D406" s="16" t="s">
        <v>405</v>
      </c>
      <c r="E406" s="15" t="s">
        <v>56</v>
      </c>
    </row>
    <row r="407" spans="2:5" ht="15.75" x14ac:dyDescent="0.25">
      <c r="B407" s="13">
        <f t="shared" si="6"/>
        <v>402</v>
      </c>
      <c r="C407" s="10">
        <v>908371013</v>
      </c>
      <c r="D407" s="16" t="s">
        <v>406</v>
      </c>
      <c r="E407" s="15" t="s">
        <v>56</v>
      </c>
    </row>
    <row r="408" spans="2:5" ht="15.75" x14ac:dyDescent="0.25">
      <c r="B408" s="13">
        <f t="shared" si="6"/>
        <v>403</v>
      </c>
      <c r="C408" s="10">
        <v>908371014</v>
      </c>
      <c r="D408" s="16" t="s">
        <v>407</v>
      </c>
      <c r="E408" s="15" t="s">
        <v>56</v>
      </c>
    </row>
    <row r="409" spans="2:5" ht="15.75" x14ac:dyDescent="0.25">
      <c r="B409" s="13">
        <f t="shared" si="6"/>
        <v>404</v>
      </c>
      <c r="C409" s="10">
        <v>908371015</v>
      </c>
      <c r="D409" s="16" t="s">
        <v>408</v>
      </c>
      <c r="E409" s="15" t="s">
        <v>56</v>
      </c>
    </row>
    <row r="410" spans="2:5" ht="15.75" x14ac:dyDescent="0.25">
      <c r="B410" s="13">
        <f t="shared" si="6"/>
        <v>405</v>
      </c>
      <c r="C410" s="10">
        <v>908371016</v>
      </c>
      <c r="D410" s="16" t="s">
        <v>409</v>
      </c>
      <c r="E410" s="15" t="s">
        <v>56</v>
      </c>
    </row>
    <row r="411" spans="2:5" ht="15.75" x14ac:dyDescent="0.25">
      <c r="B411" s="13">
        <f t="shared" si="6"/>
        <v>406</v>
      </c>
      <c r="C411" s="10">
        <v>908371017</v>
      </c>
      <c r="D411" s="16" t="s">
        <v>410</v>
      </c>
      <c r="E411" s="15" t="s">
        <v>56</v>
      </c>
    </row>
    <row r="412" spans="2:5" ht="15.75" x14ac:dyDescent="0.25">
      <c r="B412" s="13">
        <f t="shared" si="6"/>
        <v>407</v>
      </c>
      <c r="C412" s="10">
        <v>908371018</v>
      </c>
      <c r="D412" s="16" t="s">
        <v>411</v>
      </c>
      <c r="E412" s="15" t="s">
        <v>56</v>
      </c>
    </row>
    <row r="413" spans="2:5" ht="15.75" x14ac:dyDescent="0.25">
      <c r="B413" s="13">
        <f t="shared" si="6"/>
        <v>408</v>
      </c>
      <c r="C413" s="10">
        <v>908371019</v>
      </c>
      <c r="D413" s="16" t="s">
        <v>412</v>
      </c>
      <c r="E413" s="15" t="s">
        <v>56</v>
      </c>
    </row>
    <row r="414" spans="2:5" ht="15.75" x14ac:dyDescent="0.25">
      <c r="B414" s="13">
        <f t="shared" si="6"/>
        <v>409</v>
      </c>
      <c r="C414" s="10">
        <v>908341002</v>
      </c>
      <c r="D414" s="16" t="s">
        <v>413</v>
      </c>
      <c r="E414" s="15" t="s">
        <v>56</v>
      </c>
    </row>
    <row r="415" spans="2:5" ht="15.75" x14ac:dyDescent="0.25">
      <c r="B415" s="13">
        <f t="shared" si="6"/>
        <v>410</v>
      </c>
      <c r="C415" s="10">
        <v>908341003</v>
      </c>
      <c r="D415" s="16" t="s">
        <v>414</v>
      </c>
      <c r="E415" s="15" t="s">
        <v>56</v>
      </c>
    </row>
    <row r="416" spans="2:5" ht="15.75" x14ac:dyDescent="0.25">
      <c r="B416" s="13">
        <f t="shared" si="6"/>
        <v>411</v>
      </c>
      <c r="C416" s="10">
        <v>908341101</v>
      </c>
      <c r="D416" s="16" t="s">
        <v>415</v>
      </c>
      <c r="E416" s="15" t="s">
        <v>56</v>
      </c>
    </row>
    <row r="417" spans="2:5" ht="15.75" x14ac:dyDescent="0.25">
      <c r="B417" s="13">
        <f t="shared" si="6"/>
        <v>412</v>
      </c>
      <c r="C417" s="10">
        <v>908341104</v>
      </c>
      <c r="D417" s="16" t="s">
        <v>416</v>
      </c>
      <c r="E417" s="15" t="s">
        <v>56</v>
      </c>
    </row>
    <row r="418" spans="2:5" ht="15.75" x14ac:dyDescent="0.25">
      <c r="B418" s="13">
        <f t="shared" si="6"/>
        <v>413</v>
      </c>
      <c r="C418" s="10">
        <v>908342001</v>
      </c>
      <c r="D418" s="16" t="s">
        <v>417</v>
      </c>
      <c r="E418" s="15" t="s">
        <v>56</v>
      </c>
    </row>
    <row r="419" spans="2:5" ht="15.75" x14ac:dyDescent="0.25">
      <c r="B419" s="13">
        <f t="shared" si="6"/>
        <v>414</v>
      </c>
      <c r="C419" s="10">
        <v>908342002</v>
      </c>
      <c r="D419" s="16" t="s">
        <v>418</v>
      </c>
      <c r="E419" s="15" t="s">
        <v>56</v>
      </c>
    </row>
    <row r="420" spans="2:5" ht="15.75" x14ac:dyDescent="0.25">
      <c r="B420" s="13">
        <f t="shared" si="6"/>
        <v>415</v>
      </c>
      <c r="C420" s="10">
        <v>908342003</v>
      </c>
      <c r="D420" s="16" t="s">
        <v>419</v>
      </c>
      <c r="E420" s="15" t="s">
        <v>56</v>
      </c>
    </row>
    <row r="421" spans="2:5" ht="15.75" x14ac:dyDescent="0.25">
      <c r="B421" s="13">
        <f t="shared" si="6"/>
        <v>416</v>
      </c>
      <c r="C421" s="10">
        <v>908342004</v>
      </c>
      <c r="D421" s="16" t="s">
        <v>420</v>
      </c>
      <c r="E421" s="15" t="s">
        <v>56</v>
      </c>
    </row>
    <row r="422" spans="2:5" ht="15.75" x14ac:dyDescent="0.25">
      <c r="B422" s="13">
        <f t="shared" si="6"/>
        <v>417</v>
      </c>
      <c r="C422" s="10">
        <v>908342005</v>
      </c>
      <c r="D422" s="16" t="s">
        <v>421</v>
      </c>
      <c r="E422" s="15" t="s">
        <v>56</v>
      </c>
    </row>
    <row r="423" spans="2:5" ht="15.75" x14ac:dyDescent="0.25">
      <c r="B423" s="13">
        <f t="shared" si="6"/>
        <v>418</v>
      </c>
      <c r="C423" s="10">
        <v>908342006</v>
      </c>
      <c r="D423" s="16" t="s">
        <v>422</v>
      </c>
      <c r="E423" s="15" t="s">
        <v>56</v>
      </c>
    </row>
    <row r="424" spans="2:5" ht="15.75" x14ac:dyDescent="0.25">
      <c r="B424" s="13">
        <f t="shared" si="6"/>
        <v>419</v>
      </c>
      <c r="C424" s="10">
        <v>908342007</v>
      </c>
      <c r="D424" s="16" t="s">
        <v>423</v>
      </c>
      <c r="E424" s="15" t="s">
        <v>56</v>
      </c>
    </row>
    <row r="425" spans="2:5" ht="15.75" x14ac:dyDescent="0.25">
      <c r="B425" s="13">
        <f t="shared" si="6"/>
        <v>420</v>
      </c>
      <c r="C425" s="10">
        <v>908342008</v>
      </c>
      <c r="D425" s="16" t="s">
        <v>424</v>
      </c>
      <c r="E425" s="15" t="s">
        <v>56</v>
      </c>
    </row>
    <row r="426" spans="2:5" ht="15.75" x14ac:dyDescent="0.25">
      <c r="B426" s="13">
        <f t="shared" si="6"/>
        <v>421</v>
      </c>
      <c r="C426" s="10">
        <v>908342009</v>
      </c>
      <c r="D426" s="16" t="s">
        <v>425</v>
      </c>
      <c r="E426" s="15" t="s">
        <v>56</v>
      </c>
    </row>
    <row r="427" spans="2:5" ht="15.75" x14ac:dyDescent="0.25">
      <c r="B427" s="13">
        <f t="shared" si="6"/>
        <v>422</v>
      </c>
      <c r="C427" s="10">
        <v>908342010</v>
      </c>
      <c r="D427" s="16" t="s">
        <v>426</v>
      </c>
      <c r="E427" s="15" t="s">
        <v>56</v>
      </c>
    </row>
    <row r="428" spans="2:5" ht="15.75" x14ac:dyDescent="0.25">
      <c r="B428" s="13">
        <f t="shared" si="6"/>
        <v>423</v>
      </c>
      <c r="C428" s="10">
        <v>908342011</v>
      </c>
      <c r="D428" s="16" t="s">
        <v>427</v>
      </c>
      <c r="E428" s="15" t="s">
        <v>56</v>
      </c>
    </row>
    <row r="429" spans="2:5" ht="15.75" x14ac:dyDescent="0.25">
      <c r="B429" s="13">
        <f t="shared" si="6"/>
        <v>424</v>
      </c>
      <c r="C429" s="10">
        <v>908342012</v>
      </c>
      <c r="D429" s="16" t="s">
        <v>428</v>
      </c>
      <c r="E429" s="15" t="s">
        <v>56</v>
      </c>
    </row>
    <row r="430" spans="2:5" ht="15.75" x14ac:dyDescent="0.25">
      <c r="B430" s="13">
        <f t="shared" si="6"/>
        <v>425</v>
      </c>
      <c r="C430" s="10">
        <v>908342013</v>
      </c>
      <c r="D430" s="16" t="s">
        <v>429</v>
      </c>
      <c r="E430" s="15" t="s">
        <v>56</v>
      </c>
    </row>
    <row r="431" spans="2:5" ht="15.75" x14ac:dyDescent="0.25">
      <c r="B431" s="13">
        <f t="shared" si="6"/>
        <v>426</v>
      </c>
      <c r="C431" s="10">
        <v>908342014</v>
      </c>
      <c r="D431" s="16" t="s">
        <v>430</v>
      </c>
      <c r="E431" s="15" t="s">
        <v>56</v>
      </c>
    </row>
    <row r="432" spans="2:5" ht="15.75" x14ac:dyDescent="0.25">
      <c r="B432" s="13">
        <f t="shared" si="6"/>
        <v>427</v>
      </c>
      <c r="C432" s="10">
        <v>908342015</v>
      </c>
      <c r="D432" s="16" t="s">
        <v>431</v>
      </c>
      <c r="E432" s="15" t="s">
        <v>56</v>
      </c>
    </row>
    <row r="433" spans="2:5" ht="15.75" x14ac:dyDescent="0.25">
      <c r="B433" s="13">
        <f t="shared" si="6"/>
        <v>428</v>
      </c>
      <c r="C433" s="10">
        <v>908342016</v>
      </c>
      <c r="D433" s="16" t="s">
        <v>432</v>
      </c>
      <c r="E433" s="15" t="s">
        <v>56</v>
      </c>
    </row>
    <row r="434" spans="2:5" ht="15.75" x14ac:dyDescent="0.25">
      <c r="B434" s="13">
        <f t="shared" si="6"/>
        <v>429</v>
      </c>
      <c r="C434" s="10">
        <v>908342017</v>
      </c>
      <c r="D434" s="16" t="s">
        <v>433</v>
      </c>
      <c r="E434" s="15" t="s">
        <v>56</v>
      </c>
    </row>
    <row r="435" spans="2:5" ht="15.75" x14ac:dyDescent="0.25">
      <c r="B435" s="13">
        <f t="shared" si="6"/>
        <v>430</v>
      </c>
      <c r="C435" s="10">
        <v>908342018</v>
      </c>
      <c r="D435" s="16" t="s">
        <v>434</v>
      </c>
      <c r="E435" s="15" t="s">
        <v>56</v>
      </c>
    </row>
    <row r="436" spans="2:5" ht="15.75" x14ac:dyDescent="0.25">
      <c r="B436" s="13">
        <f t="shared" si="6"/>
        <v>431</v>
      </c>
      <c r="C436" s="10">
        <v>908342019</v>
      </c>
      <c r="D436" s="16" t="s">
        <v>435</v>
      </c>
      <c r="E436" s="15" t="s">
        <v>56</v>
      </c>
    </row>
    <row r="437" spans="2:5" ht="15.75" x14ac:dyDescent="0.25">
      <c r="B437" s="13">
        <f t="shared" si="6"/>
        <v>432</v>
      </c>
      <c r="C437" s="10">
        <v>908342020</v>
      </c>
      <c r="D437" s="16" t="s">
        <v>436</v>
      </c>
      <c r="E437" s="15" t="s">
        <v>56</v>
      </c>
    </row>
    <row r="438" spans="2:5" ht="15.75" x14ac:dyDescent="0.25">
      <c r="B438" s="13">
        <f t="shared" si="6"/>
        <v>433</v>
      </c>
      <c r="C438" s="10">
        <v>908342021</v>
      </c>
      <c r="D438" s="16" t="s">
        <v>437</v>
      </c>
      <c r="E438" s="15" t="s">
        <v>56</v>
      </c>
    </row>
    <row r="439" spans="2:5" ht="15.75" x14ac:dyDescent="0.25">
      <c r="B439" s="13">
        <f t="shared" si="6"/>
        <v>434</v>
      </c>
      <c r="C439" s="10">
        <v>908342022</v>
      </c>
      <c r="D439" s="16" t="s">
        <v>438</v>
      </c>
      <c r="E439" s="15" t="s">
        <v>56</v>
      </c>
    </row>
    <row r="440" spans="2:5" ht="15.75" x14ac:dyDescent="0.25">
      <c r="B440" s="13">
        <f t="shared" si="6"/>
        <v>435</v>
      </c>
      <c r="C440" s="10">
        <v>908342023</v>
      </c>
      <c r="D440" s="16" t="s">
        <v>439</v>
      </c>
      <c r="E440" s="15" t="s">
        <v>56</v>
      </c>
    </row>
    <row r="441" spans="2:5" ht="15.75" x14ac:dyDescent="0.25">
      <c r="B441" s="13">
        <f t="shared" si="6"/>
        <v>436</v>
      </c>
      <c r="C441" s="10">
        <v>908342024</v>
      </c>
      <c r="D441" s="16" t="s">
        <v>440</v>
      </c>
      <c r="E441" s="15" t="s">
        <v>56</v>
      </c>
    </row>
    <row r="442" spans="2:5" ht="15.75" x14ac:dyDescent="0.25">
      <c r="B442" s="13">
        <f t="shared" si="6"/>
        <v>437</v>
      </c>
      <c r="C442" s="10">
        <v>908342025</v>
      </c>
      <c r="D442" s="16" t="s">
        <v>441</v>
      </c>
      <c r="E442" s="15" t="s">
        <v>56</v>
      </c>
    </row>
    <row r="443" spans="2:5" ht="15.75" x14ac:dyDescent="0.25">
      <c r="B443" s="13">
        <f t="shared" si="6"/>
        <v>438</v>
      </c>
      <c r="C443" s="10">
        <v>908342026</v>
      </c>
      <c r="D443" s="16" t="s">
        <v>442</v>
      </c>
      <c r="E443" s="15" t="s">
        <v>56</v>
      </c>
    </row>
    <row r="444" spans="2:5" ht="15.75" x14ac:dyDescent="0.25">
      <c r="B444" s="13">
        <f t="shared" si="6"/>
        <v>439</v>
      </c>
      <c r="C444" s="10">
        <v>908342027</v>
      </c>
      <c r="D444" s="16" t="s">
        <v>443</v>
      </c>
      <c r="E444" s="15" t="s">
        <v>56</v>
      </c>
    </row>
    <row r="445" spans="2:5" ht="15.75" x14ac:dyDescent="0.25">
      <c r="B445" s="13">
        <f t="shared" si="6"/>
        <v>440</v>
      </c>
      <c r="C445" s="10">
        <v>908342028</v>
      </c>
      <c r="D445" s="16" t="s">
        <v>444</v>
      </c>
      <c r="E445" s="15" t="s">
        <v>56</v>
      </c>
    </row>
    <row r="446" spans="2:5" ht="15.75" x14ac:dyDescent="0.25">
      <c r="B446" s="13">
        <f t="shared" si="6"/>
        <v>441</v>
      </c>
      <c r="C446" s="10">
        <v>908342029</v>
      </c>
      <c r="D446" s="16" t="s">
        <v>445</v>
      </c>
      <c r="E446" s="15" t="s">
        <v>56</v>
      </c>
    </row>
    <row r="447" spans="2:5" ht="15.75" x14ac:dyDescent="0.25">
      <c r="B447" s="13">
        <f t="shared" si="6"/>
        <v>442</v>
      </c>
      <c r="C447" s="10">
        <v>908342030</v>
      </c>
      <c r="D447" s="16" t="s">
        <v>446</v>
      </c>
      <c r="E447" s="15" t="s">
        <v>56</v>
      </c>
    </row>
    <row r="448" spans="2:5" ht="15.75" x14ac:dyDescent="0.25">
      <c r="B448" s="13">
        <f t="shared" si="6"/>
        <v>443</v>
      </c>
      <c r="C448" s="10">
        <v>908342031</v>
      </c>
      <c r="D448" s="16" t="s">
        <v>447</v>
      </c>
      <c r="E448" s="15" t="s">
        <v>56</v>
      </c>
    </row>
    <row r="449" spans="2:5" ht="15.75" x14ac:dyDescent="0.25">
      <c r="B449" s="13">
        <f t="shared" si="6"/>
        <v>444</v>
      </c>
      <c r="C449" s="10">
        <v>908342032</v>
      </c>
      <c r="D449" s="16" t="s">
        <v>448</v>
      </c>
      <c r="E449" s="15" t="s">
        <v>56</v>
      </c>
    </row>
    <row r="450" spans="2:5" ht="15.75" x14ac:dyDescent="0.25">
      <c r="B450" s="13">
        <f t="shared" si="6"/>
        <v>445</v>
      </c>
      <c r="C450" s="10">
        <v>908342033</v>
      </c>
      <c r="D450" s="16" t="s">
        <v>449</v>
      </c>
      <c r="E450" s="15" t="s">
        <v>56</v>
      </c>
    </row>
    <row r="451" spans="2:5" ht="15.75" x14ac:dyDescent="0.25">
      <c r="B451" s="13">
        <f t="shared" si="6"/>
        <v>446</v>
      </c>
      <c r="C451" s="10">
        <v>908342034</v>
      </c>
      <c r="D451" s="16" t="s">
        <v>450</v>
      </c>
      <c r="E451" s="15" t="s">
        <v>56</v>
      </c>
    </row>
    <row r="452" spans="2:5" ht="15.75" x14ac:dyDescent="0.25">
      <c r="B452" s="13">
        <f t="shared" si="6"/>
        <v>447</v>
      </c>
      <c r="C452" s="10">
        <v>908342035</v>
      </c>
      <c r="D452" s="16" t="s">
        <v>451</v>
      </c>
      <c r="E452" s="15" t="s">
        <v>56</v>
      </c>
    </row>
    <row r="453" spans="2:5" ht="15.75" x14ac:dyDescent="0.25">
      <c r="B453" s="13">
        <f t="shared" si="6"/>
        <v>448</v>
      </c>
      <c r="C453" s="10">
        <v>908342036</v>
      </c>
      <c r="D453" s="16" t="s">
        <v>452</v>
      </c>
      <c r="E453" s="15" t="s">
        <v>56</v>
      </c>
    </row>
    <row r="454" spans="2:5" ht="15.75" x14ac:dyDescent="0.25">
      <c r="B454" s="13">
        <f t="shared" si="6"/>
        <v>449</v>
      </c>
      <c r="C454" s="10">
        <v>908301003</v>
      </c>
      <c r="D454" s="16" t="s">
        <v>453</v>
      </c>
      <c r="E454" s="15" t="s">
        <v>56</v>
      </c>
    </row>
    <row r="455" spans="2:5" ht="15.75" x14ac:dyDescent="0.25">
      <c r="B455" s="13">
        <f t="shared" si="6"/>
        <v>450</v>
      </c>
      <c r="C455" s="10">
        <v>908301007</v>
      </c>
      <c r="D455" s="16" t="s">
        <v>454</v>
      </c>
      <c r="E455" s="15" t="s">
        <v>56</v>
      </c>
    </row>
    <row r="456" spans="2:5" ht="15.75" x14ac:dyDescent="0.25">
      <c r="B456" s="13">
        <f t="shared" ref="B456:B519" si="7">+B455+1</f>
        <v>451</v>
      </c>
      <c r="C456" s="10">
        <v>908301009</v>
      </c>
      <c r="D456" s="16" t="s">
        <v>455</v>
      </c>
      <c r="E456" s="15" t="s">
        <v>56</v>
      </c>
    </row>
    <row r="457" spans="2:5" ht="15.75" x14ac:dyDescent="0.25">
      <c r="B457" s="13">
        <f t="shared" si="7"/>
        <v>452</v>
      </c>
      <c r="C457" s="10">
        <v>908301015</v>
      </c>
      <c r="D457" s="16" t="s">
        <v>456</v>
      </c>
      <c r="E457" s="15" t="s">
        <v>56</v>
      </c>
    </row>
    <row r="458" spans="2:5" ht="15.75" x14ac:dyDescent="0.25">
      <c r="B458" s="13">
        <f t="shared" si="7"/>
        <v>453</v>
      </c>
      <c r="C458" s="10">
        <v>908322001</v>
      </c>
      <c r="D458" s="16" t="s">
        <v>457</v>
      </c>
      <c r="E458" s="15" t="s">
        <v>56</v>
      </c>
    </row>
    <row r="459" spans="2:5" ht="15.75" x14ac:dyDescent="0.25">
      <c r="B459" s="13">
        <f t="shared" si="7"/>
        <v>454</v>
      </c>
      <c r="C459" s="10">
        <v>908322002</v>
      </c>
      <c r="D459" s="16" t="s">
        <v>458</v>
      </c>
      <c r="E459" s="15" t="s">
        <v>56</v>
      </c>
    </row>
    <row r="460" spans="2:5" ht="15.75" x14ac:dyDescent="0.25">
      <c r="B460" s="13">
        <f t="shared" si="7"/>
        <v>455</v>
      </c>
      <c r="C460" s="10">
        <v>908322005</v>
      </c>
      <c r="D460" s="16" t="s">
        <v>459</v>
      </c>
      <c r="E460" s="15" t="s">
        <v>56</v>
      </c>
    </row>
    <row r="461" spans="2:5" ht="15.75" x14ac:dyDescent="0.25">
      <c r="B461" s="13">
        <f t="shared" si="7"/>
        <v>456</v>
      </c>
      <c r="C461" s="10">
        <v>908322006</v>
      </c>
      <c r="D461" s="16" t="s">
        <v>460</v>
      </c>
      <c r="E461" s="15" t="s">
        <v>56</v>
      </c>
    </row>
    <row r="462" spans="2:5" ht="15.75" x14ac:dyDescent="0.25">
      <c r="B462" s="13">
        <f t="shared" si="7"/>
        <v>457</v>
      </c>
      <c r="C462" s="10">
        <v>908322007</v>
      </c>
      <c r="D462" s="16" t="s">
        <v>461</v>
      </c>
      <c r="E462" s="15" t="s">
        <v>56</v>
      </c>
    </row>
    <row r="463" spans="2:5" ht="15.75" x14ac:dyDescent="0.25">
      <c r="B463" s="13">
        <f t="shared" si="7"/>
        <v>458</v>
      </c>
      <c r="C463" s="10">
        <v>908322008</v>
      </c>
      <c r="D463" s="16" t="s">
        <v>462</v>
      </c>
      <c r="E463" s="15" t="s">
        <v>56</v>
      </c>
    </row>
    <row r="464" spans="2:5" ht="15.75" x14ac:dyDescent="0.25">
      <c r="B464" s="13">
        <f t="shared" si="7"/>
        <v>459</v>
      </c>
      <c r="C464" s="10">
        <v>908325001</v>
      </c>
      <c r="D464" s="16" t="s">
        <v>463</v>
      </c>
      <c r="E464" s="15" t="s">
        <v>56</v>
      </c>
    </row>
    <row r="465" spans="2:5" ht="15.75" x14ac:dyDescent="0.25">
      <c r="B465" s="13">
        <f t="shared" si="7"/>
        <v>460</v>
      </c>
      <c r="C465" s="10">
        <v>908326001</v>
      </c>
      <c r="D465" s="16" t="s">
        <v>464</v>
      </c>
      <c r="E465" s="15" t="s">
        <v>56</v>
      </c>
    </row>
    <row r="466" spans="2:5" ht="15.75" x14ac:dyDescent="0.25">
      <c r="B466" s="13">
        <f t="shared" si="7"/>
        <v>461</v>
      </c>
      <c r="C466" s="10">
        <v>908331001</v>
      </c>
      <c r="D466" s="16" t="s">
        <v>465</v>
      </c>
      <c r="E466" s="15" t="s">
        <v>56</v>
      </c>
    </row>
    <row r="467" spans="2:5" ht="15.75" x14ac:dyDescent="0.25">
      <c r="B467" s="13">
        <f t="shared" si="7"/>
        <v>462</v>
      </c>
      <c r="C467" s="10">
        <v>908331002</v>
      </c>
      <c r="D467" s="16" t="s">
        <v>466</v>
      </c>
      <c r="E467" s="15" t="s">
        <v>56</v>
      </c>
    </row>
    <row r="468" spans="2:5" ht="15.75" x14ac:dyDescent="0.25">
      <c r="B468" s="13">
        <f t="shared" si="7"/>
        <v>463</v>
      </c>
      <c r="C468" s="10">
        <v>908331004</v>
      </c>
      <c r="D468" s="16" t="s">
        <v>467</v>
      </c>
      <c r="E468" s="15" t="s">
        <v>56</v>
      </c>
    </row>
    <row r="469" spans="2:5" ht="15.75" x14ac:dyDescent="0.25">
      <c r="B469" s="13">
        <f t="shared" si="7"/>
        <v>464</v>
      </c>
      <c r="C469" s="10">
        <v>908331005</v>
      </c>
      <c r="D469" s="16" t="s">
        <v>468</v>
      </c>
      <c r="E469" s="15" t="s">
        <v>56</v>
      </c>
    </row>
    <row r="470" spans="2:5" ht="15.75" x14ac:dyDescent="0.25">
      <c r="B470" s="13">
        <f t="shared" si="7"/>
        <v>465</v>
      </c>
      <c r="C470" s="10">
        <v>908331008</v>
      </c>
      <c r="D470" s="16" t="s">
        <v>469</v>
      </c>
      <c r="E470" s="15" t="s">
        <v>56</v>
      </c>
    </row>
    <row r="471" spans="2:5" ht="15.75" x14ac:dyDescent="0.25">
      <c r="B471" s="13">
        <f t="shared" si="7"/>
        <v>466</v>
      </c>
      <c r="C471" s="10">
        <v>908202002</v>
      </c>
      <c r="D471" s="16" t="s">
        <v>470</v>
      </c>
      <c r="E471" s="15" t="s">
        <v>56</v>
      </c>
    </row>
    <row r="472" spans="2:5" ht="15.75" x14ac:dyDescent="0.25">
      <c r="B472" s="13">
        <f t="shared" si="7"/>
        <v>467</v>
      </c>
      <c r="C472" s="10">
        <v>908202012</v>
      </c>
      <c r="D472" s="16" t="s">
        <v>471</v>
      </c>
      <c r="E472" s="15" t="s">
        <v>56</v>
      </c>
    </row>
    <row r="473" spans="2:5" ht="15.75" x14ac:dyDescent="0.25">
      <c r="B473" s="13">
        <f t="shared" si="7"/>
        <v>468</v>
      </c>
      <c r="C473" s="10">
        <v>908202014</v>
      </c>
      <c r="D473" s="16" t="s">
        <v>472</v>
      </c>
      <c r="E473" s="15" t="s">
        <v>56</v>
      </c>
    </row>
    <row r="474" spans="2:5" ht="15.75" x14ac:dyDescent="0.25">
      <c r="B474" s="13">
        <f t="shared" si="7"/>
        <v>469</v>
      </c>
      <c r="C474" s="10">
        <v>908202015</v>
      </c>
      <c r="D474" s="16" t="s">
        <v>473</v>
      </c>
      <c r="E474" s="15" t="s">
        <v>56</v>
      </c>
    </row>
    <row r="475" spans="2:5" ht="15.75" x14ac:dyDescent="0.25">
      <c r="B475" s="13">
        <f t="shared" si="7"/>
        <v>470</v>
      </c>
      <c r="C475" s="10">
        <v>908202019</v>
      </c>
      <c r="D475" s="16" t="s">
        <v>474</v>
      </c>
      <c r="E475" s="15" t="s">
        <v>56</v>
      </c>
    </row>
    <row r="476" spans="2:5" ht="15.75" x14ac:dyDescent="0.25">
      <c r="B476" s="13">
        <f t="shared" si="7"/>
        <v>471</v>
      </c>
      <c r="C476" s="10">
        <v>908202020</v>
      </c>
      <c r="D476" s="16" t="s">
        <v>475</v>
      </c>
      <c r="E476" s="15" t="s">
        <v>56</v>
      </c>
    </row>
    <row r="477" spans="2:5" ht="15.75" x14ac:dyDescent="0.25">
      <c r="B477" s="13">
        <f t="shared" si="7"/>
        <v>472</v>
      </c>
      <c r="C477" s="10">
        <v>908202023</v>
      </c>
      <c r="D477" s="16" t="s">
        <v>476</v>
      </c>
      <c r="E477" s="15" t="s">
        <v>56</v>
      </c>
    </row>
    <row r="478" spans="2:5" ht="15.75" x14ac:dyDescent="0.25">
      <c r="B478" s="13">
        <f t="shared" si="7"/>
        <v>473</v>
      </c>
      <c r="C478" s="10">
        <v>908202024</v>
      </c>
      <c r="D478" s="16" t="s">
        <v>477</v>
      </c>
      <c r="E478" s="15" t="s">
        <v>56</v>
      </c>
    </row>
    <row r="479" spans="2:5" ht="15.75" x14ac:dyDescent="0.25">
      <c r="B479" s="13">
        <f t="shared" si="7"/>
        <v>474</v>
      </c>
      <c r="C479" s="10">
        <v>908202025</v>
      </c>
      <c r="D479" s="16" t="s">
        <v>478</v>
      </c>
      <c r="E479" s="15" t="s">
        <v>56</v>
      </c>
    </row>
    <row r="480" spans="2:5" ht="15.75" x14ac:dyDescent="0.25">
      <c r="B480" s="13">
        <f t="shared" si="7"/>
        <v>475</v>
      </c>
      <c r="C480" s="10">
        <v>908202026</v>
      </c>
      <c r="D480" s="16" t="s">
        <v>479</v>
      </c>
      <c r="E480" s="15" t="s">
        <v>56</v>
      </c>
    </row>
    <row r="481" spans="2:5" ht="15.75" x14ac:dyDescent="0.25">
      <c r="B481" s="13">
        <f t="shared" si="7"/>
        <v>476</v>
      </c>
      <c r="C481" s="10">
        <v>908202027</v>
      </c>
      <c r="D481" s="16" t="s">
        <v>480</v>
      </c>
      <c r="E481" s="15" t="s">
        <v>56</v>
      </c>
    </row>
    <row r="482" spans="2:5" ht="15.75" x14ac:dyDescent="0.25">
      <c r="B482" s="13">
        <f t="shared" si="7"/>
        <v>477</v>
      </c>
      <c r="C482" s="10">
        <v>908202032</v>
      </c>
      <c r="D482" s="16" t="s">
        <v>481</v>
      </c>
      <c r="E482" s="15" t="s">
        <v>56</v>
      </c>
    </row>
    <row r="483" spans="2:5" ht="15.75" x14ac:dyDescent="0.25">
      <c r="B483" s="13">
        <f t="shared" si="7"/>
        <v>478</v>
      </c>
      <c r="C483" s="10">
        <v>908202033</v>
      </c>
      <c r="D483" s="16" t="s">
        <v>482</v>
      </c>
      <c r="E483" s="15" t="s">
        <v>56</v>
      </c>
    </row>
    <row r="484" spans="2:5" ht="15.75" x14ac:dyDescent="0.25">
      <c r="B484" s="13">
        <f t="shared" si="7"/>
        <v>479</v>
      </c>
      <c r="C484" s="10">
        <v>908202034</v>
      </c>
      <c r="D484" s="16" t="s">
        <v>483</v>
      </c>
      <c r="E484" s="15" t="s">
        <v>56</v>
      </c>
    </row>
    <row r="485" spans="2:5" ht="15.75" x14ac:dyDescent="0.25">
      <c r="B485" s="13">
        <f t="shared" si="7"/>
        <v>480</v>
      </c>
      <c r="C485" s="10">
        <v>908202035</v>
      </c>
      <c r="D485" s="16" t="s">
        <v>484</v>
      </c>
      <c r="E485" s="15" t="s">
        <v>56</v>
      </c>
    </row>
    <row r="486" spans="2:5" ht="15.75" x14ac:dyDescent="0.25">
      <c r="B486" s="13">
        <f t="shared" si="7"/>
        <v>481</v>
      </c>
      <c r="C486" s="10">
        <v>908202036</v>
      </c>
      <c r="D486" s="16" t="s">
        <v>485</v>
      </c>
      <c r="E486" s="15" t="s">
        <v>56</v>
      </c>
    </row>
    <row r="487" spans="2:5" ht="15.75" x14ac:dyDescent="0.25">
      <c r="B487" s="13">
        <f t="shared" si="7"/>
        <v>482</v>
      </c>
      <c r="C487" s="10">
        <v>908202037</v>
      </c>
      <c r="D487" s="16" t="s">
        <v>486</v>
      </c>
      <c r="E487" s="15" t="s">
        <v>56</v>
      </c>
    </row>
    <row r="488" spans="2:5" ht="15.75" x14ac:dyDescent="0.25">
      <c r="B488" s="13">
        <f t="shared" si="7"/>
        <v>483</v>
      </c>
      <c r="C488" s="10">
        <v>908202042</v>
      </c>
      <c r="D488" s="16" t="s">
        <v>487</v>
      </c>
      <c r="E488" s="15" t="s">
        <v>56</v>
      </c>
    </row>
    <row r="489" spans="2:5" ht="15.75" x14ac:dyDescent="0.25">
      <c r="B489" s="13">
        <f t="shared" si="7"/>
        <v>484</v>
      </c>
      <c r="C489" s="10">
        <v>908202044</v>
      </c>
      <c r="D489" s="16" t="s">
        <v>488</v>
      </c>
      <c r="E489" s="15" t="s">
        <v>56</v>
      </c>
    </row>
    <row r="490" spans="2:5" ht="15.75" x14ac:dyDescent="0.25">
      <c r="B490" s="13">
        <f t="shared" si="7"/>
        <v>485</v>
      </c>
      <c r="C490" s="10">
        <v>908202045</v>
      </c>
      <c r="D490" s="16" t="s">
        <v>489</v>
      </c>
      <c r="E490" s="15" t="s">
        <v>56</v>
      </c>
    </row>
    <row r="491" spans="2:5" ht="15.75" x14ac:dyDescent="0.25">
      <c r="B491" s="13">
        <f t="shared" si="7"/>
        <v>486</v>
      </c>
      <c r="C491" s="10">
        <v>908202050</v>
      </c>
      <c r="D491" s="16" t="s">
        <v>490</v>
      </c>
      <c r="E491" s="15" t="s">
        <v>56</v>
      </c>
    </row>
    <row r="492" spans="2:5" ht="15.75" x14ac:dyDescent="0.25">
      <c r="B492" s="13">
        <f t="shared" si="7"/>
        <v>487</v>
      </c>
      <c r="C492" s="10">
        <v>908202051</v>
      </c>
      <c r="D492" s="16" t="s">
        <v>491</v>
      </c>
      <c r="E492" s="15" t="s">
        <v>56</v>
      </c>
    </row>
    <row r="493" spans="2:5" ht="15.75" x14ac:dyDescent="0.25">
      <c r="B493" s="13">
        <f t="shared" si="7"/>
        <v>488</v>
      </c>
      <c r="C493" s="10">
        <v>908202053</v>
      </c>
      <c r="D493" s="16" t="s">
        <v>492</v>
      </c>
      <c r="E493" s="15" t="s">
        <v>56</v>
      </c>
    </row>
    <row r="494" spans="2:5" ht="15.75" x14ac:dyDescent="0.25">
      <c r="B494" s="13">
        <f t="shared" si="7"/>
        <v>489</v>
      </c>
      <c r="C494" s="10">
        <v>908202054</v>
      </c>
      <c r="D494" s="16" t="s">
        <v>493</v>
      </c>
      <c r="E494" s="15" t="s">
        <v>56</v>
      </c>
    </row>
    <row r="495" spans="2:5" ht="15.75" x14ac:dyDescent="0.25">
      <c r="B495" s="13">
        <f t="shared" si="7"/>
        <v>490</v>
      </c>
      <c r="C495" s="10">
        <v>908202055</v>
      </c>
      <c r="D495" s="16" t="s">
        <v>494</v>
      </c>
      <c r="E495" s="15" t="s">
        <v>56</v>
      </c>
    </row>
    <row r="496" spans="2:5" ht="15.75" x14ac:dyDescent="0.25">
      <c r="B496" s="13">
        <f t="shared" si="7"/>
        <v>491</v>
      </c>
      <c r="C496" s="10">
        <v>908202056</v>
      </c>
      <c r="D496" s="16" t="s">
        <v>495</v>
      </c>
      <c r="E496" s="15" t="s">
        <v>56</v>
      </c>
    </row>
    <row r="497" spans="2:5" ht="15.75" x14ac:dyDescent="0.25">
      <c r="B497" s="13">
        <f t="shared" si="7"/>
        <v>492</v>
      </c>
      <c r="C497" s="10">
        <v>908202057</v>
      </c>
      <c r="D497" s="16" t="s">
        <v>496</v>
      </c>
      <c r="E497" s="15" t="s">
        <v>56</v>
      </c>
    </row>
    <row r="498" spans="2:5" ht="15.75" x14ac:dyDescent="0.25">
      <c r="B498" s="13">
        <f t="shared" si="7"/>
        <v>493</v>
      </c>
      <c r="C498" s="10">
        <v>908202058</v>
      </c>
      <c r="D498" s="16" t="s">
        <v>497</v>
      </c>
      <c r="E498" s="15" t="s">
        <v>56</v>
      </c>
    </row>
    <row r="499" spans="2:5" ht="15.75" x14ac:dyDescent="0.25">
      <c r="B499" s="13">
        <f t="shared" si="7"/>
        <v>494</v>
      </c>
      <c r="C499" s="10">
        <v>908202059</v>
      </c>
      <c r="D499" s="16" t="s">
        <v>498</v>
      </c>
      <c r="E499" s="15" t="s">
        <v>56</v>
      </c>
    </row>
    <row r="500" spans="2:5" ht="15.75" x14ac:dyDescent="0.25">
      <c r="B500" s="13">
        <f t="shared" si="7"/>
        <v>495</v>
      </c>
      <c r="C500" s="10">
        <v>908202060</v>
      </c>
      <c r="D500" s="16" t="s">
        <v>499</v>
      </c>
      <c r="E500" s="15" t="s">
        <v>56</v>
      </c>
    </row>
    <row r="501" spans="2:5" ht="15.75" x14ac:dyDescent="0.25">
      <c r="B501" s="13">
        <f t="shared" si="7"/>
        <v>496</v>
      </c>
      <c r="C501" s="10">
        <v>908202061</v>
      </c>
      <c r="D501" s="16" t="s">
        <v>500</v>
      </c>
      <c r="E501" s="15" t="s">
        <v>56</v>
      </c>
    </row>
    <row r="502" spans="2:5" ht="15.75" x14ac:dyDescent="0.25">
      <c r="B502" s="13">
        <f t="shared" si="7"/>
        <v>497</v>
      </c>
      <c r="C502" s="10">
        <v>908202062</v>
      </c>
      <c r="D502" s="16" t="s">
        <v>501</v>
      </c>
      <c r="E502" s="15" t="s">
        <v>56</v>
      </c>
    </row>
    <row r="503" spans="2:5" ht="15.75" x14ac:dyDescent="0.25">
      <c r="B503" s="13">
        <f t="shared" si="7"/>
        <v>498</v>
      </c>
      <c r="C503" s="10">
        <v>908202063</v>
      </c>
      <c r="D503" s="16" t="s">
        <v>502</v>
      </c>
      <c r="E503" s="15" t="s">
        <v>56</v>
      </c>
    </row>
    <row r="504" spans="2:5" ht="15.75" x14ac:dyDescent="0.25">
      <c r="B504" s="13">
        <f t="shared" si="7"/>
        <v>499</v>
      </c>
      <c r="C504" s="10">
        <v>908202064</v>
      </c>
      <c r="D504" s="16" t="s">
        <v>503</v>
      </c>
      <c r="E504" s="15" t="s">
        <v>56</v>
      </c>
    </row>
    <row r="505" spans="2:5" ht="15.75" x14ac:dyDescent="0.25">
      <c r="B505" s="13">
        <f t="shared" si="7"/>
        <v>500</v>
      </c>
      <c r="C505" s="10">
        <v>908202066</v>
      </c>
      <c r="D505" s="16" t="s">
        <v>504</v>
      </c>
      <c r="E505" s="15" t="s">
        <v>56</v>
      </c>
    </row>
    <row r="506" spans="2:5" ht="15.75" x14ac:dyDescent="0.25">
      <c r="B506" s="13">
        <f t="shared" si="7"/>
        <v>501</v>
      </c>
      <c r="C506" s="10">
        <v>908202067</v>
      </c>
      <c r="D506" s="16" t="s">
        <v>505</v>
      </c>
      <c r="E506" s="15" t="s">
        <v>56</v>
      </c>
    </row>
    <row r="507" spans="2:5" ht="15.75" x14ac:dyDescent="0.25">
      <c r="B507" s="13">
        <f t="shared" si="7"/>
        <v>502</v>
      </c>
      <c r="C507" s="10">
        <v>908202069</v>
      </c>
      <c r="D507" s="16" t="s">
        <v>506</v>
      </c>
      <c r="E507" s="15" t="s">
        <v>56</v>
      </c>
    </row>
    <row r="508" spans="2:5" ht="15.75" x14ac:dyDescent="0.25">
      <c r="B508" s="13">
        <f t="shared" si="7"/>
        <v>503</v>
      </c>
      <c r="C508" s="10">
        <v>908202070</v>
      </c>
      <c r="D508" s="16" t="s">
        <v>507</v>
      </c>
      <c r="E508" s="15" t="s">
        <v>56</v>
      </c>
    </row>
    <row r="509" spans="2:5" ht="15.75" x14ac:dyDescent="0.25">
      <c r="B509" s="13">
        <f t="shared" si="7"/>
        <v>504</v>
      </c>
      <c r="C509" s="10">
        <v>908202071</v>
      </c>
      <c r="D509" s="16" t="s">
        <v>508</v>
      </c>
      <c r="E509" s="15" t="s">
        <v>56</v>
      </c>
    </row>
    <row r="510" spans="2:5" ht="15.75" x14ac:dyDescent="0.25">
      <c r="B510" s="13">
        <f t="shared" si="7"/>
        <v>505</v>
      </c>
      <c r="C510" s="10">
        <v>908202072</v>
      </c>
      <c r="D510" s="16" t="s">
        <v>509</v>
      </c>
      <c r="E510" s="15" t="s">
        <v>56</v>
      </c>
    </row>
    <row r="511" spans="2:5" ht="15.75" x14ac:dyDescent="0.25">
      <c r="B511" s="13">
        <f t="shared" si="7"/>
        <v>506</v>
      </c>
      <c r="C511" s="10">
        <v>908202073</v>
      </c>
      <c r="D511" s="16" t="s">
        <v>510</v>
      </c>
      <c r="E511" s="15" t="s">
        <v>56</v>
      </c>
    </row>
    <row r="512" spans="2:5" ht="15.75" x14ac:dyDescent="0.25">
      <c r="B512" s="13">
        <f t="shared" si="7"/>
        <v>507</v>
      </c>
      <c r="C512" s="10">
        <v>908202074</v>
      </c>
      <c r="D512" s="16" t="s">
        <v>511</v>
      </c>
      <c r="E512" s="15" t="s">
        <v>56</v>
      </c>
    </row>
    <row r="513" spans="2:5" ht="15.75" x14ac:dyDescent="0.25">
      <c r="B513" s="13">
        <f t="shared" si="7"/>
        <v>508</v>
      </c>
      <c r="C513" s="10">
        <v>908202075</v>
      </c>
      <c r="D513" s="16" t="s">
        <v>512</v>
      </c>
      <c r="E513" s="15" t="s">
        <v>56</v>
      </c>
    </row>
    <row r="514" spans="2:5" ht="15.75" x14ac:dyDescent="0.25">
      <c r="B514" s="13">
        <f t="shared" si="7"/>
        <v>509</v>
      </c>
      <c r="C514" s="10">
        <v>908202076</v>
      </c>
      <c r="D514" s="16" t="s">
        <v>513</v>
      </c>
      <c r="E514" s="15" t="s">
        <v>56</v>
      </c>
    </row>
    <row r="515" spans="2:5" ht="15.75" x14ac:dyDescent="0.25">
      <c r="B515" s="13">
        <f t="shared" si="7"/>
        <v>510</v>
      </c>
      <c r="C515" s="10">
        <v>908202077</v>
      </c>
      <c r="D515" s="16" t="s">
        <v>514</v>
      </c>
      <c r="E515" s="15" t="s">
        <v>56</v>
      </c>
    </row>
    <row r="516" spans="2:5" ht="15.75" x14ac:dyDescent="0.25">
      <c r="B516" s="13">
        <f t="shared" si="7"/>
        <v>511</v>
      </c>
      <c r="C516" s="10">
        <v>908202078</v>
      </c>
      <c r="D516" s="16" t="s">
        <v>515</v>
      </c>
      <c r="E516" s="15" t="s">
        <v>56</v>
      </c>
    </row>
    <row r="517" spans="2:5" ht="15.75" x14ac:dyDescent="0.25">
      <c r="B517" s="13">
        <f t="shared" si="7"/>
        <v>512</v>
      </c>
      <c r="C517" s="10">
        <v>908202080</v>
      </c>
      <c r="D517" s="16" t="s">
        <v>516</v>
      </c>
      <c r="E517" s="15" t="s">
        <v>56</v>
      </c>
    </row>
    <row r="518" spans="2:5" ht="15.75" x14ac:dyDescent="0.25">
      <c r="B518" s="13">
        <f t="shared" si="7"/>
        <v>513</v>
      </c>
      <c r="C518" s="10">
        <v>908202081</v>
      </c>
      <c r="D518" s="16" t="s">
        <v>517</v>
      </c>
      <c r="E518" s="15" t="s">
        <v>56</v>
      </c>
    </row>
    <row r="519" spans="2:5" ht="15.75" x14ac:dyDescent="0.25">
      <c r="B519" s="13">
        <f t="shared" si="7"/>
        <v>514</v>
      </c>
      <c r="C519" s="10">
        <v>908202082</v>
      </c>
      <c r="D519" s="16" t="s">
        <v>518</v>
      </c>
      <c r="E519" s="15" t="s">
        <v>56</v>
      </c>
    </row>
    <row r="520" spans="2:5" ht="15.75" x14ac:dyDescent="0.25">
      <c r="B520" s="13">
        <f t="shared" ref="B520:B583" si="8">+B519+1</f>
        <v>515</v>
      </c>
      <c r="C520" s="10">
        <v>908202084</v>
      </c>
      <c r="D520" s="16" t="s">
        <v>519</v>
      </c>
      <c r="E520" s="15" t="s">
        <v>56</v>
      </c>
    </row>
    <row r="521" spans="2:5" ht="15.75" x14ac:dyDescent="0.25">
      <c r="B521" s="13">
        <f t="shared" si="8"/>
        <v>516</v>
      </c>
      <c r="C521" s="10">
        <v>908202086</v>
      </c>
      <c r="D521" s="16" t="s">
        <v>520</v>
      </c>
      <c r="E521" s="15" t="s">
        <v>56</v>
      </c>
    </row>
    <row r="522" spans="2:5" ht="15.75" x14ac:dyDescent="0.25">
      <c r="B522" s="13">
        <f t="shared" si="8"/>
        <v>517</v>
      </c>
      <c r="C522" s="10">
        <v>908202087</v>
      </c>
      <c r="D522" s="16" t="s">
        <v>521</v>
      </c>
      <c r="E522" s="15" t="s">
        <v>56</v>
      </c>
    </row>
    <row r="523" spans="2:5" ht="15.75" x14ac:dyDescent="0.25">
      <c r="B523" s="13">
        <f t="shared" si="8"/>
        <v>518</v>
      </c>
      <c r="C523" s="10">
        <v>908202088</v>
      </c>
      <c r="D523" s="16" t="s">
        <v>522</v>
      </c>
      <c r="E523" s="15" t="s">
        <v>56</v>
      </c>
    </row>
    <row r="524" spans="2:5" ht="15.75" x14ac:dyDescent="0.25">
      <c r="B524" s="13">
        <f t="shared" si="8"/>
        <v>519</v>
      </c>
      <c r="C524" s="10">
        <v>908202089</v>
      </c>
      <c r="D524" s="16" t="s">
        <v>523</v>
      </c>
      <c r="E524" s="15" t="s">
        <v>5</v>
      </c>
    </row>
    <row r="525" spans="2:5" ht="15.75" x14ac:dyDescent="0.25">
      <c r="B525" s="13">
        <f t="shared" si="8"/>
        <v>520</v>
      </c>
      <c r="C525" s="10">
        <v>908202090</v>
      </c>
      <c r="D525" s="16" t="s">
        <v>524</v>
      </c>
      <c r="E525" s="15" t="s">
        <v>56</v>
      </c>
    </row>
    <row r="526" spans="2:5" ht="15.75" x14ac:dyDescent="0.25">
      <c r="B526" s="13">
        <f t="shared" si="8"/>
        <v>521</v>
      </c>
      <c r="C526" s="10">
        <v>908202091</v>
      </c>
      <c r="D526" s="16" t="s">
        <v>525</v>
      </c>
      <c r="E526" s="15" t="s">
        <v>56</v>
      </c>
    </row>
    <row r="527" spans="2:5" ht="15.75" x14ac:dyDescent="0.25">
      <c r="B527" s="13">
        <f t="shared" si="8"/>
        <v>522</v>
      </c>
      <c r="C527" s="10">
        <v>908202092</v>
      </c>
      <c r="D527" s="16" t="s">
        <v>526</v>
      </c>
      <c r="E527" s="15" t="s">
        <v>56</v>
      </c>
    </row>
    <row r="528" spans="2:5" ht="15.75" x14ac:dyDescent="0.25">
      <c r="B528" s="13">
        <f t="shared" si="8"/>
        <v>523</v>
      </c>
      <c r="C528" s="10">
        <v>908202093</v>
      </c>
      <c r="D528" s="16" t="s">
        <v>527</v>
      </c>
      <c r="E528" s="15" t="s">
        <v>56</v>
      </c>
    </row>
    <row r="529" spans="2:5" ht="15.75" x14ac:dyDescent="0.25">
      <c r="B529" s="13">
        <f t="shared" si="8"/>
        <v>524</v>
      </c>
      <c r="C529" s="10">
        <v>908202094</v>
      </c>
      <c r="D529" s="16" t="s">
        <v>528</v>
      </c>
      <c r="E529" s="15" t="s">
        <v>56</v>
      </c>
    </row>
    <row r="530" spans="2:5" ht="15.75" x14ac:dyDescent="0.25">
      <c r="B530" s="13">
        <f t="shared" si="8"/>
        <v>525</v>
      </c>
      <c r="C530" s="10">
        <v>908202096</v>
      </c>
      <c r="D530" s="16" t="s">
        <v>529</v>
      </c>
      <c r="E530" s="15" t="s">
        <v>56</v>
      </c>
    </row>
    <row r="531" spans="2:5" ht="15.75" x14ac:dyDescent="0.25">
      <c r="B531" s="13">
        <f t="shared" si="8"/>
        <v>526</v>
      </c>
      <c r="C531" s="10">
        <v>908202097</v>
      </c>
      <c r="D531" s="16" t="s">
        <v>530</v>
      </c>
      <c r="E531" s="15" t="s">
        <v>56</v>
      </c>
    </row>
    <row r="532" spans="2:5" ht="15.75" x14ac:dyDescent="0.25">
      <c r="B532" s="13">
        <f t="shared" si="8"/>
        <v>527</v>
      </c>
      <c r="C532" s="10">
        <v>908202098</v>
      </c>
      <c r="D532" s="16" t="s">
        <v>531</v>
      </c>
      <c r="E532" s="15" t="s">
        <v>56</v>
      </c>
    </row>
    <row r="533" spans="2:5" ht="15.75" x14ac:dyDescent="0.25">
      <c r="B533" s="13">
        <f t="shared" si="8"/>
        <v>528</v>
      </c>
      <c r="C533" s="10">
        <v>908202099</v>
      </c>
      <c r="D533" s="16" t="s">
        <v>532</v>
      </c>
      <c r="E533" s="15" t="s">
        <v>56</v>
      </c>
    </row>
    <row r="534" spans="2:5" ht="15.75" x14ac:dyDescent="0.25">
      <c r="B534" s="13">
        <f t="shared" si="8"/>
        <v>529</v>
      </c>
      <c r="C534" s="10">
        <v>908202101</v>
      </c>
      <c r="D534" s="16" t="s">
        <v>533</v>
      </c>
      <c r="E534" s="15" t="s">
        <v>56</v>
      </c>
    </row>
    <row r="535" spans="2:5" ht="15.75" x14ac:dyDescent="0.25">
      <c r="B535" s="13">
        <f t="shared" si="8"/>
        <v>530</v>
      </c>
      <c r="C535" s="10">
        <v>908202102</v>
      </c>
      <c r="D535" s="16" t="s">
        <v>534</v>
      </c>
      <c r="E535" s="15" t="s">
        <v>56</v>
      </c>
    </row>
    <row r="536" spans="2:5" ht="15.75" x14ac:dyDescent="0.25">
      <c r="B536" s="13">
        <f t="shared" si="8"/>
        <v>531</v>
      </c>
      <c r="C536" s="10">
        <v>908202103</v>
      </c>
      <c r="D536" s="16" t="s">
        <v>535</v>
      </c>
      <c r="E536" s="15" t="s">
        <v>56</v>
      </c>
    </row>
    <row r="537" spans="2:5" ht="15.75" x14ac:dyDescent="0.25">
      <c r="B537" s="13">
        <f t="shared" si="8"/>
        <v>532</v>
      </c>
      <c r="C537" s="10">
        <v>908202104</v>
      </c>
      <c r="D537" s="16" t="s">
        <v>536</v>
      </c>
      <c r="E537" s="15" t="s">
        <v>56</v>
      </c>
    </row>
    <row r="538" spans="2:5" ht="15.75" x14ac:dyDescent="0.25">
      <c r="B538" s="13">
        <f t="shared" si="8"/>
        <v>533</v>
      </c>
      <c r="C538" s="10">
        <v>908202105</v>
      </c>
      <c r="D538" s="16" t="s">
        <v>537</v>
      </c>
      <c r="E538" s="15" t="s">
        <v>56</v>
      </c>
    </row>
    <row r="539" spans="2:5" ht="15.75" x14ac:dyDescent="0.25">
      <c r="B539" s="13">
        <f t="shared" si="8"/>
        <v>534</v>
      </c>
      <c r="C539" s="10">
        <v>908202106</v>
      </c>
      <c r="D539" s="16" t="s">
        <v>538</v>
      </c>
      <c r="E539" s="15" t="s">
        <v>56</v>
      </c>
    </row>
    <row r="540" spans="2:5" ht="15.75" x14ac:dyDescent="0.25">
      <c r="B540" s="13">
        <f t="shared" si="8"/>
        <v>535</v>
      </c>
      <c r="C540" s="10">
        <v>908202107</v>
      </c>
      <c r="D540" s="16" t="s">
        <v>539</v>
      </c>
      <c r="E540" s="15" t="s">
        <v>56</v>
      </c>
    </row>
    <row r="541" spans="2:5" ht="15.75" x14ac:dyDescent="0.25">
      <c r="B541" s="13">
        <f t="shared" si="8"/>
        <v>536</v>
      </c>
      <c r="C541" s="10">
        <v>908202108</v>
      </c>
      <c r="D541" s="16" t="s">
        <v>540</v>
      </c>
      <c r="E541" s="15" t="s">
        <v>56</v>
      </c>
    </row>
    <row r="542" spans="2:5" ht="15.75" x14ac:dyDescent="0.25">
      <c r="B542" s="13">
        <f t="shared" si="8"/>
        <v>537</v>
      </c>
      <c r="C542" s="10">
        <v>908202109</v>
      </c>
      <c r="D542" s="16" t="s">
        <v>541</v>
      </c>
      <c r="E542" s="15" t="s">
        <v>56</v>
      </c>
    </row>
    <row r="543" spans="2:5" ht="15.75" x14ac:dyDescent="0.25">
      <c r="B543" s="13">
        <f t="shared" si="8"/>
        <v>538</v>
      </c>
      <c r="C543" s="10">
        <v>908202110</v>
      </c>
      <c r="D543" s="16" t="s">
        <v>542</v>
      </c>
      <c r="E543" s="15" t="s">
        <v>56</v>
      </c>
    </row>
    <row r="544" spans="2:5" ht="15.75" x14ac:dyDescent="0.25">
      <c r="B544" s="13">
        <f t="shared" si="8"/>
        <v>539</v>
      </c>
      <c r="C544" s="10">
        <v>908202111</v>
      </c>
      <c r="D544" s="16" t="s">
        <v>543</v>
      </c>
      <c r="E544" s="15" t="s">
        <v>56</v>
      </c>
    </row>
    <row r="545" spans="2:5" ht="15.75" x14ac:dyDescent="0.25">
      <c r="B545" s="13">
        <f t="shared" si="8"/>
        <v>540</v>
      </c>
      <c r="C545" s="10">
        <v>908202112</v>
      </c>
      <c r="D545" s="16" t="s">
        <v>544</v>
      </c>
      <c r="E545" s="15" t="s">
        <v>56</v>
      </c>
    </row>
    <row r="546" spans="2:5" ht="15.75" x14ac:dyDescent="0.25">
      <c r="B546" s="13">
        <f t="shared" si="8"/>
        <v>541</v>
      </c>
      <c r="C546" s="10">
        <v>908202113</v>
      </c>
      <c r="D546" s="16" t="s">
        <v>545</v>
      </c>
      <c r="E546" s="15" t="s">
        <v>56</v>
      </c>
    </row>
    <row r="547" spans="2:5" ht="15.75" x14ac:dyDescent="0.25">
      <c r="B547" s="13">
        <f t="shared" si="8"/>
        <v>542</v>
      </c>
      <c r="C547" s="10">
        <v>908202114</v>
      </c>
      <c r="D547" s="16" t="s">
        <v>546</v>
      </c>
      <c r="E547" s="15" t="s">
        <v>56</v>
      </c>
    </row>
    <row r="548" spans="2:5" ht="15.75" x14ac:dyDescent="0.25">
      <c r="B548" s="13">
        <f t="shared" si="8"/>
        <v>543</v>
      </c>
      <c r="C548" s="10">
        <v>908202115</v>
      </c>
      <c r="D548" s="16" t="s">
        <v>547</v>
      </c>
      <c r="E548" s="15" t="s">
        <v>56</v>
      </c>
    </row>
    <row r="549" spans="2:5" ht="15.75" x14ac:dyDescent="0.25">
      <c r="B549" s="13">
        <f t="shared" si="8"/>
        <v>544</v>
      </c>
      <c r="C549" s="10">
        <v>908202116</v>
      </c>
      <c r="D549" s="16" t="s">
        <v>548</v>
      </c>
      <c r="E549" s="15" t="s">
        <v>56</v>
      </c>
    </row>
    <row r="550" spans="2:5" ht="15.75" x14ac:dyDescent="0.25">
      <c r="B550" s="13">
        <f t="shared" si="8"/>
        <v>545</v>
      </c>
      <c r="C550" s="10">
        <v>908202117</v>
      </c>
      <c r="D550" s="16" t="s">
        <v>549</v>
      </c>
      <c r="E550" s="15" t="s">
        <v>56</v>
      </c>
    </row>
    <row r="551" spans="2:5" ht="15.75" x14ac:dyDescent="0.25">
      <c r="B551" s="13">
        <f t="shared" si="8"/>
        <v>546</v>
      </c>
      <c r="C551" s="10">
        <v>908202118</v>
      </c>
      <c r="D551" s="16" t="s">
        <v>550</v>
      </c>
      <c r="E551" s="15" t="s">
        <v>56</v>
      </c>
    </row>
    <row r="552" spans="2:5" ht="15.75" x14ac:dyDescent="0.25">
      <c r="B552" s="13">
        <f t="shared" si="8"/>
        <v>547</v>
      </c>
      <c r="C552" s="10">
        <v>908202119</v>
      </c>
      <c r="D552" s="16" t="s">
        <v>551</v>
      </c>
      <c r="E552" s="15" t="s">
        <v>56</v>
      </c>
    </row>
    <row r="553" spans="2:5" ht="15.75" x14ac:dyDescent="0.25">
      <c r="B553" s="13">
        <f t="shared" si="8"/>
        <v>548</v>
      </c>
      <c r="C553" s="10">
        <v>908202120</v>
      </c>
      <c r="D553" s="16" t="s">
        <v>552</v>
      </c>
      <c r="E553" s="15" t="s">
        <v>56</v>
      </c>
    </row>
    <row r="554" spans="2:5" ht="15.75" x14ac:dyDescent="0.25">
      <c r="B554" s="13">
        <f t="shared" si="8"/>
        <v>549</v>
      </c>
      <c r="C554" s="10">
        <v>908202121</v>
      </c>
      <c r="D554" s="16" t="s">
        <v>553</v>
      </c>
      <c r="E554" s="15" t="s">
        <v>56</v>
      </c>
    </row>
    <row r="555" spans="2:5" ht="15.75" x14ac:dyDescent="0.25">
      <c r="B555" s="13">
        <f t="shared" si="8"/>
        <v>550</v>
      </c>
      <c r="C555" s="10">
        <v>908202122</v>
      </c>
      <c r="D555" s="16" t="s">
        <v>554</v>
      </c>
      <c r="E555" s="15" t="s">
        <v>56</v>
      </c>
    </row>
    <row r="556" spans="2:5" ht="15.75" x14ac:dyDescent="0.25">
      <c r="B556" s="13">
        <f t="shared" si="8"/>
        <v>551</v>
      </c>
      <c r="C556" s="10">
        <v>908202123</v>
      </c>
      <c r="D556" s="16" t="s">
        <v>555</v>
      </c>
      <c r="E556" s="15" t="s">
        <v>56</v>
      </c>
    </row>
    <row r="557" spans="2:5" ht="15.75" x14ac:dyDescent="0.25">
      <c r="B557" s="13">
        <f t="shared" si="8"/>
        <v>552</v>
      </c>
      <c r="C557" s="10">
        <v>908202124</v>
      </c>
      <c r="D557" s="16" t="s">
        <v>556</v>
      </c>
      <c r="E557" s="15" t="s">
        <v>56</v>
      </c>
    </row>
    <row r="558" spans="2:5" ht="15.75" x14ac:dyDescent="0.25">
      <c r="B558" s="13">
        <f t="shared" si="8"/>
        <v>553</v>
      </c>
      <c r="C558" s="10">
        <v>908202125</v>
      </c>
      <c r="D558" s="16" t="s">
        <v>557</v>
      </c>
      <c r="E558" s="15" t="s">
        <v>56</v>
      </c>
    </row>
    <row r="559" spans="2:5" ht="15.75" x14ac:dyDescent="0.25">
      <c r="B559" s="13">
        <f t="shared" si="8"/>
        <v>554</v>
      </c>
      <c r="C559" s="10">
        <v>908202126</v>
      </c>
      <c r="D559" s="16" t="s">
        <v>558</v>
      </c>
      <c r="E559" s="15" t="s">
        <v>56</v>
      </c>
    </row>
    <row r="560" spans="2:5" ht="15.75" x14ac:dyDescent="0.25">
      <c r="B560" s="13">
        <f t="shared" si="8"/>
        <v>555</v>
      </c>
      <c r="C560" s="10">
        <v>908202127</v>
      </c>
      <c r="D560" s="16" t="s">
        <v>559</v>
      </c>
      <c r="E560" s="15" t="s">
        <v>56</v>
      </c>
    </row>
    <row r="561" spans="2:5" ht="15.75" x14ac:dyDescent="0.25">
      <c r="B561" s="13">
        <f t="shared" si="8"/>
        <v>556</v>
      </c>
      <c r="C561" s="10">
        <v>908202128</v>
      </c>
      <c r="D561" s="16" t="s">
        <v>560</v>
      </c>
      <c r="E561" s="15" t="s">
        <v>56</v>
      </c>
    </row>
    <row r="562" spans="2:5" ht="15.75" x14ac:dyDescent="0.25">
      <c r="B562" s="13">
        <f t="shared" si="8"/>
        <v>557</v>
      </c>
      <c r="C562" s="10">
        <v>908202129</v>
      </c>
      <c r="D562" s="16" t="s">
        <v>561</v>
      </c>
      <c r="E562" s="15" t="s">
        <v>56</v>
      </c>
    </row>
    <row r="563" spans="2:5" ht="15.75" x14ac:dyDescent="0.25">
      <c r="B563" s="13">
        <f t="shared" si="8"/>
        <v>558</v>
      </c>
      <c r="C563" s="10">
        <v>908202130</v>
      </c>
      <c r="D563" s="16" t="s">
        <v>562</v>
      </c>
      <c r="E563" s="15" t="s">
        <v>56</v>
      </c>
    </row>
    <row r="564" spans="2:5" ht="15.75" x14ac:dyDescent="0.25">
      <c r="B564" s="13">
        <f t="shared" si="8"/>
        <v>559</v>
      </c>
      <c r="C564" s="10">
        <v>908202131</v>
      </c>
      <c r="D564" s="16" t="s">
        <v>563</v>
      </c>
      <c r="E564" s="15" t="s">
        <v>56</v>
      </c>
    </row>
    <row r="565" spans="2:5" ht="15.75" x14ac:dyDescent="0.25">
      <c r="B565" s="13">
        <f t="shared" si="8"/>
        <v>560</v>
      </c>
      <c r="C565" s="10">
        <v>908202132</v>
      </c>
      <c r="D565" s="16" t="s">
        <v>564</v>
      </c>
      <c r="E565" s="15" t="s">
        <v>56</v>
      </c>
    </row>
    <row r="566" spans="2:5" ht="15.75" x14ac:dyDescent="0.25">
      <c r="B566" s="13">
        <f t="shared" si="8"/>
        <v>561</v>
      </c>
      <c r="C566" s="10">
        <v>908202133</v>
      </c>
      <c r="D566" s="16" t="s">
        <v>565</v>
      </c>
      <c r="E566" s="15" t="s">
        <v>56</v>
      </c>
    </row>
    <row r="567" spans="2:5" ht="15.75" x14ac:dyDescent="0.25">
      <c r="B567" s="13">
        <f t="shared" si="8"/>
        <v>562</v>
      </c>
      <c r="C567" s="10">
        <v>908202134</v>
      </c>
      <c r="D567" s="16" t="s">
        <v>566</v>
      </c>
      <c r="E567" s="15" t="s">
        <v>56</v>
      </c>
    </row>
    <row r="568" spans="2:5" ht="15.75" x14ac:dyDescent="0.25">
      <c r="B568" s="13">
        <f t="shared" si="8"/>
        <v>563</v>
      </c>
      <c r="C568" s="10">
        <v>908202135</v>
      </c>
      <c r="D568" s="16" t="s">
        <v>567</v>
      </c>
      <c r="E568" s="15" t="s">
        <v>56</v>
      </c>
    </row>
    <row r="569" spans="2:5" ht="15.75" x14ac:dyDescent="0.25">
      <c r="B569" s="13">
        <f t="shared" si="8"/>
        <v>564</v>
      </c>
      <c r="C569" s="10">
        <v>908202136</v>
      </c>
      <c r="D569" s="16" t="s">
        <v>568</v>
      </c>
      <c r="E569" s="15" t="s">
        <v>56</v>
      </c>
    </row>
    <row r="570" spans="2:5" ht="15.75" x14ac:dyDescent="0.25">
      <c r="B570" s="13">
        <f t="shared" si="8"/>
        <v>565</v>
      </c>
      <c r="C570" s="10">
        <v>908202137</v>
      </c>
      <c r="D570" s="16" t="s">
        <v>569</v>
      </c>
      <c r="E570" s="15" t="s">
        <v>56</v>
      </c>
    </row>
    <row r="571" spans="2:5" ht="15.75" x14ac:dyDescent="0.25">
      <c r="B571" s="13">
        <f t="shared" si="8"/>
        <v>566</v>
      </c>
      <c r="C571" s="10">
        <v>908202138</v>
      </c>
      <c r="D571" s="16" t="s">
        <v>570</v>
      </c>
      <c r="E571" s="15" t="s">
        <v>56</v>
      </c>
    </row>
    <row r="572" spans="2:5" ht="15.75" x14ac:dyDescent="0.25">
      <c r="B572" s="13">
        <f t="shared" si="8"/>
        <v>567</v>
      </c>
      <c r="C572" s="10">
        <v>908202139</v>
      </c>
      <c r="D572" s="16" t="s">
        <v>571</v>
      </c>
      <c r="E572" s="15" t="s">
        <v>56</v>
      </c>
    </row>
    <row r="573" spans="2:5" ht="15.75" x14ac:dyDescent="0.25">
      <c r="B573" s="13">
        <f t="shared" si="8"/>
        <v>568</v>
      </c>
      <c r="C573" s="10">
        <v>908202140</v>
      </c>
      <c r="D573" s="16" t="s">
        <v>572</v>
      </c>
      <c r="E573" s="15" t="s">
        <v>56</v>
      </c>
    </row>
    <row r="574" spans="2:5" ht="15.75" x14ac:dyDescent="0.25">
      <c r="B574" s="13">
        <f t="shared" si="8"/>
        <v>569</v>
      </c>
      <c r="C574" s="10">
        <v>908202141</v>
      </c>
      <c r="D574" s="16" t="s">
        <v>573</v>
      </c>
      <c r="E574" s="15" t="s">
        <v>56</v>
      </c>
    </row>
    <row r="575" spans="2:5" ht="15.75" x14ac:dyDescent="0.25">
      <c r="B575" s="13">
        <f t="shared" si="8"/>
        <v>570</v>
      </c>
      <c r="C575" s="10">
        <v>908202142</v>
      </c>
      <c r="D575" s="16" t="s">
        <v>574</v>
      </c>
      <c r="E575" s="15" t="s">
        <v>56</v>
      </c>
    </row>
    <row r="576" spans="2:5" ht="15.75" x14ac:dyDescent="0.25">
      <c r="B576" s="13">
        <f t="shared" si="8"/>
        <v>571</v>
      </c>
      <c r="C576" s="10">
        <v>908202143</v>
      </c>
      <c r="D576" s="16" t="s">
        <v>575</v>
      </c>
      <c r="E576" s="15" t="s">
        <v>56</v>
      </c>
    </row>
    <row r="577" spans="2:5" ht="15.75" x14ac:dyDescent="0.25">
      <c r="B577" s="13">
        <f t="shared" si="8"/>
        <v>572</v>
      </c>
      <c r="C577" s="10">
        <v>908202144</v>
      </c>
      <c r="D577" s="16" t="s">
        <v>576</v>
      </c>
      <c r="E577" s="15" t="s">
        <v>56</v>
      </c>
    </row>
    <row r="578" spans="2:5" ht="15.75" x14ac:dyDescent="0.25">
      <c r="B578" s="13">
        <f t="shared" si="8"/>
        <v>573</v>
      </c>
      <c r="C578" s="10">
        <v>908202145</v>
      </c>
      <c r="D578" s="16" t="s">
        <v>577</v>
      </c>
      <c r="E578" s="15" t="s">
        <v>56</v>
      </c>
    </row>
    <row r="579" spans="2:5" ht="15.75" x14ac:dyDescent="0.25">
      <c r="B579" s="13">
        <f t="shared" si="8"/>
        <v>574</v>
      </c>
      <c r="C579" s="10">
        <v>908202146</v>
      </c>
      <c r="D579" s="16" t="s">
        <v>578</v>
      </c>
      <c r="E579" s="15" t="s">
        <v>56</v>
      </c>
    </row>
    <row r="580" spans="2:5" ht="15.75" x14ac:dyDescent="0.25">
      <c r="B580" s="13">
        <f t="shared" si="8"/>
        <v>575</v>
      </c>
      <c r="C580" s="10">
        <v>908202147</v>
      </c>
      <c r="D580" s="16" t="s">
        <v>579</v>
      </c>
      <c r="E580" s="15" t="s">
        <v>56</v>
      </c>
    </row>
    <row r="581" spans="2:5" ht="15.75" x14ac:dyDescent="0.25">
      <c r="B581" s="13">
        <f t="shared" si="8"/>
        <v>576</v>
      </c>
      <c r="C581" s="10">
        <v>908202148</v>
      </c>
      <c r="D581" s="16" t="s">
        <v>580</v>
      </c>
      <c r="E581" s="15" t="s">
        <v>56</v>
      </c>
    </row>
    <row r="582" spans="2:5" ht="15.75" x14ac:dyDescent="0.25">
      <c r="B582" s="13">
        <f t="shared" si="8"/>
        <v>577</v>
      </c>
      <c r="C582" s="10">
        <v>908202149</v>
      </c>
      <c r="D582" s="16" t="s">
        <v>581</v>
      </c>
      <c r="E582" s="15" t="s">
        <v>56</v>
      </c>
    </row>
    <row r="583" spans="2:5" ht="15.75" x14ac:dyDescent="0.25">
      <c r="B583" s="13">
        <f t="shared" si="8"/>
        <v>578</v>
      </c>
      <c r="C583" s="10">
        <v>908202150</v>
      </c>
      <c r="D583" s="16" t="s">
        <v>582</v>
      </c>
      <c r="E583" s="15" t="s">
        <v>56</v>
      </c>
    </row>
    <row r="584" spans="2:5" ht="15.75" x14ac:dyDescent="0.25">
      <c r="B584" s="13">
        <f t="shared" ref="B584:B647" si="9">+B583+1</f>
        <v>579</v>
      </c>
      <c r="C584" s="10">
        <v>908202151</v>
      </c>
      <c r="D584" s="16" t="s">
        <v>583</v>
      </c>
      <c r="E584" s="15" t="s">
        <v>56</v>
      </c>
    </row>
    <row r="585" spans="2:5" ht="15.75" x14ac:dyDescent="0.25">
      <c r="B585" s="13">
        <f t="shared" si="9"/>
        <v>580</v>
      </c>
      <c r="C585" s="10">
        <v>908202152</v>
      </c>
      <c r="D585" s="16" t="s">
        <v>584</v>
      </c>
      <c r="E585" s="15" t="s">
        <v>56</v>
      </c>
    </row>
    <row r="586" spans="2:5" ht="15.75" x14ac:dyDescent="0.25">
      <c r="B586" s="13">
        <f t="shared" si="9"/>
        <v>581</v>
      </c>
      <c r="C586" s="10">
        <v>908202153</v>
      </c>
      <c r="D586" s="16" t="s">
        <v>585</v>
      </c>
      <c r="E586" s="15" t="s">
        <v>56</v>
      </c>
    </row>
    <row r="587" spans="2:5" ht="15.75" x14ac:dyDescent="0.25">
      <c r="B587" s="13">
        <f t="shared" si="9"/>
        <v>582</v>
      </c>
      <c r="C587" s="10">
        <v>908202154</v>
      </c>
      <c r="D587" s="16" t="s">
        <v>586</v>
      </c>
      <c r="E587" s="15" t="s">
        <v>56</v>
      </c>
    </row>
    <row r="588" spans="2:5" ht="15.75" x14ac:dyDescent="0.25">
      <c r="B588" s="13">
        <f t="shared" si="9"/>
        <v>583</v>
      </c>
      <c r="C588" s="10">
        <v>908202155</v>
      </c>
      <c r="D588" s="16" t="s">
        <v>587</v>
      </c>
      <c r="E588" s="15" t="s">
        <v>56</v>
      </c>
    </row>
    <row r="589" spans="2:5" ht="15.75" x14ac:dyDescent="0.25">
      <c r="B589" s="13">
        <f t="shared" si="9"/>
        <v>584</v>
      </c>
      <c r="C589" s="10">
        <v>908202156</v>
      </c>
      <c r="D589" s="16" t="s">
        <v>588</v>
      </c>
      <c r="E589" s="15" t="s">
        <v>56</v>
      </c>
    </row>
    <row r="590" spans="2:5" ht="15.75" x14ac:dyDescent="0.25">
      <c r="B590" s="13">
        <f t="shared" si="9"/>
        <v>585</v>
      </c>
      <c r="C590" s="10">
        <v>908202157</v>
      </c>
      <c r="D590" s="16" t="s">
        <v>589</v>
      </c>
      <c r="E590" s="15" t="s">
        <v>56</v>
      </c>
    </row>
    <row r="591" spans="2:5" ht="15.75" x14ac:dyDescent="0.25">
      <c r="B591" s="13">
        <f t="shared" si="9"/>
        <v>586</v>
      </c>
      <c r="C591" s="10">
        <v>908202158</v>
      </c>
      <c r="D591" s="16" t="s">
        <v>590</v>
      </c>
      <c r="E591" s="15" t="s">
        <v>56</v>
      </c>
    </row>
    <row r="592" spans="2:5" ht="15.75" x14ac:dyDescent="0.25">
      <c r="B592" s="13">
        <f t="shared" si="9"/>
        <v>587</v>
      </c>
      <c r="C592" s="10">
        <v>908202159</v>
      </c>
      <c r="D592" s="16" t="s">
        <v>591</v>
      </c>
      <c r="E592" s="15" t="s">
        <v>56</v>
      </c>
    </row>
    <row r="593" spans="2:5" ht="15.75" x14ac:dyDescent="0.25">
      <c r="B593" s="13">
        <f t="shared" si="9"/>
        <v>588</v>
      </c>
      <c r="C593" s="10">
        <v>908202160</v>
      </c>
      <c r="D593" s="16" t="s">
        <v>592</v>
      </c>
      <c r="E593" s="15" t="s">
        <v>56</v>
      </c>
    </row>
    <row r="594" spans="2:5" ht="15.75" x14ac:dyDescent="0.25">
      <c r="B594" s="13">
        <f t="shared" si="9"/>
        <v>589</v>
      </c>
      <c r="C594" s="10">
        <v>908202161</v>
      </c>
      <c r="D594" s="16" t="s">
        <v>593</v>
      </c>
      <c r="E594" s="15" t="s">
        <v>56</v>
      </c>
    </row>
    <row r="595" spans="2:5" ht="15.75" x14ac:dyDescent="0.25">
      <c r="B595" s="13">
        <f t="shared" si="9"/>
        <v>590</v>
      </c>
      <c r="C595" s="10">
        <v>908202162</v>
      </c>
      <c r="D595" s="16" t="s">
        <v>594</v>
      </c>
      <c r="E595" s="15" t="s">
        <v>56</v>
      </c>
    </row>
    <row r="596" spans="2:5" ht="15.75" x14ac:dyDescent="0.25">
      <c r="B596" s="13">
        <f t="shared" si="9"/>
        <v>591</v>
      </c>
      <c r="C596" s="10">
        <v>908202163</v>
      </c>
      <c r="D596" s="16" t="s">
        <v>595</v>
      </c>
      <c r="E596" s="15" t="s">
        <v>56</v>
      </c>
    </row>
    <row r="597" spans="2:5" ht="15.75" x14ac:dyDescent="0.25">
      <c r="B597" s="13">
        <f t="shared" si="9"/>
        <v>592</v>
      </c>
      <c r="C597" s="10">
        <v>908202164</v>
      </c>
      <c r="D597" s="16" t="s">
        <v>596</v>
      </c>
      <c r="E597" s="15" t="s">
        <v>56</v>
      </c>
    </row>
    <row r="598" spans="2:5" ht="15.75" x14ac:dyDescent="0.25">
      <c r="B598" s="13">
        <f t="shared" si="9"/>
        <v>593</v>
      </c>
      <c r="C598" s="10">
        <v>908202165</v>
      </c>
      <c r="D598" s="16" t="s">
        <v>597</v>
      </c>
      <c r="E598" s="15" t="s">
        <v>56</v>
      </c>
    </row>
    <row r="599" spans="2:5" ht="15.75" x14ac:dyDescent="0.25">
      <c r="B599" s="13">
        <f t="shared" si="9"/>
        <v>594</v>
      </c>
      <c r="C599" s="10">
        <v>908202166</v>
      </c>
      <c r="D599" s="16" t="s">
        <v>598</v>
      </c>
      <c r="E599" s="15" t="s">
        <v>56</v>
      </c>
    </row>
    <row r="600" spans="2:5" ht="15.75" x14ac:dyDescent="0.25">
      <c r="B600" s="13">
        <f t="shared" si="9"/>
        <v>595</v>
      </c>
      <c r="C600" s="10">
        <v>908202167</v>
      </c>
      <c r="D600" s="16" t="s">
        <v>599</v>
      </c>
      <c r="E600" s="15" t="s">
        <v>56</v>
      </c>
    </row>
    <row r="601" spans="2:5" ht="15.75" x14ac:dyDescent="0.25">
      <c r="B601" s="13">
        <f t="shared" si="9"/>
        <v>596</v>
      </c>
      <c r="C601" s="10">
        <v>908202168</v>
      </c>
      <c r="D601" s="16" t="s">
        <v>600</v>
      </c>
      <c r="E601" s="15" t="s">
        <v>56</v>
      </c>
    </row>
    <row r="602" spans="2:5" ht="15.75" x14ac:dyDescent="0.25">
      <c r="B602" s="13">
        <f t="shared" si="9"/>
        <v>597</v>
      </c>
      <c r="C602" s="10">
        <v>908202169</v>
      </c>
      <c r="D602" s="16" t="s">
        <v>601</v>
      </c>
      <c r="E602" s="15" t="s">
        <v>56</v>
      </c>
    </row>
    <row r="603" spans="2:5" ht="15.75" x14ac:dyDescent="0.25">
      <c r="B603" s="13">
        <f t="shared" si="9"/>
        <v>598</v>
      </c>
      <c r="C603" s="10">
        <v>908202170</v>
      </c>
      <c r="D603" s="16" t="s">
        <v>602</v>
      </c>
      <c r="E603" s="15" t="s">
        <v>56</v>
      </c>
    </row>
    <row r="604" spans="2:5" ht="15.75" x14ac:dyDescent="0.25">
      <c r="B604" s="13">
        <f t="shared" si="9"/>
        <v>599</v>
      </c>
      <c r="C604" s="10">
        <v>908202171</v>
      </c>
      <c r="D604" s="16" t="s">
        <v>603</v>
      </c>
      <c r="E604" s="15" t="s">
        <v>56</v>
      </c>
    </row>
    <row r="605" spans="2:5" ht="15.75" x14ac:dyDescent="0.25">
      <c r="B605" s="13">
        <f t="shared" si="9"/>
        <v>600</v>
      </c>
      <c r="C605" s="10">
        <v>908202172</v>
      </c>
      <c r="D605" s="16" t="s">
        <v>604</v>
      </c>
      <c r="E605" s="15" t="s">
        <v>56</v>
      </c>
    </row>
    <row r="606" spans="2:5" ht="15.75" x14ac:dyDescent="0.25">
      <c r="B606" s="13">
        <f t="shared" si="9"/>
        <v>601</v>
      </c>
      <c r="C606" s="10">
        <v>908202173</v>
      </c>
      <c r="D606" s="16" t="s">
        <v>605</v>
      </c>
      <c r="E606" s="15" t="s">
        <v>56</v>
      </c>
    </row>
    <row r="607" spans="2:5" ht="15.75" x14ac:dyDescent="0.25">
      <c r="B607" s="13">
        <f t="shared" si="9"/>
        <v>602</v>
      </c>
      <c r="C607" s="10">
        <v>908202174</v>
      </c>
      <c r="D607" s="16" t="s">
        <v>606</v>
      </c>
      <c r="E607" s="15" t="s">
        <v>56</v>
      </c>
    </row>
    <row r="608" spans="2:5" ht="15.75" x14ac:dyDescent="0.25">
      <c r="B608" s="13">
        <f t="shared" si="9"/>
        <v>603</v>
      </c>
      <c r="C608" s="10">
        <v>908202175</v>
      </c>
      <c r="D608" s="16" t="s">
        <v>607</v>
      </c>
      <c r="E608" s="15" t="s">
        <v>56</v>
      </c>
    </row>
    <row r="609" spans="2:5" ht="15.75" x14ac:dyDescent="0.25">
      <c r="B609" s="13">
        <f t="shared" si="9"/>
        <v>604</v>
      </c>
      <c r="C609" s="10">
        <v>908202176</v>
      </c>
      <c r="D609" s="16" t="s">
        <v>608</v>
      </c>
      <c r="E609" s="15" t="s">
        <v>56</v>
      </c>
    </row>
    <row r="610" spans="2:5" ht="15.75" x14ac:dyDescent="0.25">
      <c r="B610" s="13">
        <f t="shared" si="9"/>
        <v>605</v>
      </c>
      <c r="C610" s="10">
        <v>908202177</v>
      </c>
      <c r="D610" s="16" t="s">
        <v>609</v>
      </c>
      <c r="E610" s="15" t="s">
        <v>56</v>
      </c>
    </row>
    <row r="611" spans="2:5" ht="15.75" x14ac:dyDescent="0.25">
      <c r="B611" s="13">
        <f t="shared" si="9"/>
        <v>606</v>
      </c>
      <c r="C611" s="10">
        <v>908202178</v>
      </c>
      <c r="D611" s="16" t="s">
        <v>610</v>
      </c>
      <c r="E611" s="15" t="s">
        <v>56</v>
      </c>
    </row>
    <row r="612" spans="2:5" ht="15.75" x14ac:dyDescent="0.25">
      <c r="B612" s="13">
        <f t="shared" si="9"/>
        <v>607</v>
      </c>
      <c r="C612" s="10">
        <v>908202179</v>
      </c>
      <c r="D612" s="16" t="s">
        <v>611</v>
      </c>
      <c r="E612" s="15" t="s">
        <v>56</v>
      </c>
    </row>
    <row r="613" spans="2:5" ht="15.75" x14ac:dyDescent="0.25">
      <c r="B613" s="13">
        <f t="shared" si="9"/>
        <v>608</v>
      </c>
      <c r="C613" s="10">
        <v>908202180</v>
      </c>
      <c r="D613" s="16" t="s">
        <v>612</v>
      </c>
      <c r="E613" s="15" t="s">
        <v>56</v>
      </c>
    </row>
    <row r="614" spans="2:5" ht="15.75" x14ac:dyDescent="0.25">
      <c r="B614" s="13">
        <f t="shared" si="9"/>
        <v>609</v>
      </c>
      <c r="C614" s="10">
        <v>908202181</v>
      </c>
      <c r="D614" s="16" t="s">
        <v>613</v>
      </c>
      <c r="E614" s="15" t="s">
        <v>56</v>
      </c>
    </row>
    <row r="615" spans="2:5" ht="15.75" x14ac:dyDescent="0.25">
      <c r="B615" s="13">
        <f t="shared" si="9"/>
        <v>610</v>
      </c>
      <c r="C615" s="10">
        <v>908202182</v>
      </c>
      <c r="D615" s="16" t="s">
        <v>614</v>
      </c>
      <c r="E615" s="15" t="s">
        <v>56</v>
      </c>
    </row>
    <row r="616" spans="2:5" ht="15.75" x14ac:dyDescent="0.25">
      <c r="B616" s="13">
        <f t="shared" si="9"/>
        <v>611</v>
      </c>
      <c r="C616" s="10">
        <v>908202183</v>
      </c>
      <c r="D616" s="16" t="s">
        <v>615</v>
      </c>
      <c r="E616" s="15" t="s">
        <v>56</v>
      </c>
    </row>
    <row r="617" spans="2:5" ht="15.75" x14ac:dyDescent="0.25">
      <c r="B617" s="13">
        <f t="shared" si="9"/>
        <v>612</v>
      </c>
      <c r="C617" s="10">
        <v>908202184</v>
      </c>
      <c r="D617" s="16" t="s">
        <v>616</v>
      </c>
      <c r="E617" s="15" t="s">
        <v>56</v>
      </c>
    </row>
    <row r="618" spans="2:5" ht="15.75" x14ac:dyDescent="0.25">
      <c r="B618" s="13">
        <f t="shared" si="9"/>
        <v>613</v>
      </c>
      <c r="C618" s="10">
        <v>908202185</v>
      </c>
      <c r="D618" s="16" t="s">
        <v>617</v>
      </c>
      <c r="E618" s="15" t="s">
        <v>56</v>
      </c>
    </row>
    <row r="619" spans="2:5" ht="15.75" x14ac:dyDescent="0.25">
      <c r="B619" s="13">
        <f t="shared" si="9"/>
        <v>614</v>
      </c>
      <c r="C619" s="10">
        <v>908202186</v>
      </c>
      <c r="D619" s="16" t="s">
        <v>618</v>
      </c>
      <c r="E619" s="15" t="s">
        <v>56</v>
      </c>
    </row>
    <row r="620" spans="2:5" ht="15.75" x14ac:dyDescent="0.25">
      <c r="B620" s="13">
        <f t="shared" si="9"/>
        <v>615</v>
      </c>
      <c r="C620" s="10">
        <v>908202187</v>
      </c>
      <c r="D620" s="16" t="s">
        <v>619</v>
      </c>
      <c r="E620" s="15" t="s">
        <v>56</v>
      </c>
    </row>
    <row r="621" spans="2:5" ht="15.75" x14ac:dyDescent="0.25">
      <c r="B621" s="13">
        <f t="shared" si="9"/>
        <v>616</v>
      </c>
      <c r="C621" s="10">
        <v>908202188</v>
      </c>
      <c r="D621" s="16" t="s">
        <v>620</v>
      </c>
      <c r="E621" s="15" t="s">
        <v>56</v>
      </c>
    </row>
    <row r="622" spans="2:5" ht="15.75" x14ac:dyDescent="0.25">
      <c r="B622" s="13">
        <f t="shared" si="9"/>
        <v>617</v>
      </c>
      <c r="C622" s="10">
        <v>908202189</v>
      </c>
      <c r="D622" s="16" t="s">
        <v>621</v>
      </c>
      <c r="E622" s="15" t="s">
        <v>56</v>
      </c>
    </row>
    <row r="623" spans="2:5" ht="15.75" x14ac:dyDescent="0.25">
      <c r="B623" s="13">
        <f t="shared" si="9"/>
        <v>618</v>
      </c>
      <c r="C623" s="10">
        <v>908202190</v>
      </c>
      <c r="D623" s="16" t="s">
        <v>622</v>
      </c>
      <c r="E623" s="15" t="s">
        <v>56</v>
      </c>
    </row>
    <row r="624" spans="2:5" ht="15.75" x14ac:dyDescent="0.25">
      <c r="B624" s="13">
        <f t="shared" si="9"/>
        <v>619</v>
      </c>
      <c r="C624" s="10">
        <v>908202192</v>
      </c>
      <c r="D624" s="16" t="s">
        <v>623</v>
      </c>
      <c r="E624" s="15" t="s">
        <v>56</v>
      </c>
    </row>
    <row r="625" spans="2:5" ht="15.75" x14ac:dyDescent="0.25">
      <c r="B625" s="13">
        <f t="shared" si="9"/>
        <v>620</v>
      </c>
      <c r="C625" s="10">
        <v>908202193</v>
      </c>
      <c r="D625" s="16" t="s">
        <v>624</v>
      </c>
      <c r="E625" s="15" t="s">
        <v>56</v>
      </c>
    </row>
    <row r="626" spans="2:5" ht="15.75" x14ac:dyDescent="0.25">
      <c r="B626" s="13">
        <f t="shared" si="9"/>
        <v>621</v>
      </c>
      <c r="C626" s="10">
        <v>908202194</v>
      </c>
      <c r="D626" s="16" t="s">
        <v>625</v>
      </c>
      <c r="E626" s="15" t="s">
        <v>56</v>
      </c>
    </row>
    <row r="627" spans="2:5" ht="15.75" x14ac:dyDescent="0.25">
      <c r="B627" s="13">
        <f t="shared" si="9"/>
        <v>622</v>
      </c>
      <c r="C627" s="10">
        <v>908202195</v>
      </c>
      <c r="D627" s="16" t="s">
        <v>626</v>
      </c>
      <c r="E627" s="15" t="s">
        <v>5</v>
      </c>
    </row>
    <row r="628" spans="2:5" ht="15.75" x14ac:dyDescent="0.25">
      <c r="B628" s="13">
        <f t="shared" si="9"/>
        <v>623</v>
      </c>
      <c r="C628" s="10">
        <v>908202196</v>
      </c>
      <c r="D628" s="16" t="s">
        <v>627</v>
      </c>
      <c r="E628" s="15" t="s">
        <v>56</v>
      </c>
    </row>
    <row r="629" spans="2:5" ht="15.75" x14ac:dyDescent="0.25">
      <c r="B629" s="13">
        <f t="shared" si="9"/>
        <v>624</v>
      </c>
      <c r="C629" s="10">
        <v>908202198</v>
      </c>
      <c r="D629" s="16" t="s">
        <v>628</v>
      </c>
      <c r="E629" s="15" t="s">
        <v>56</v>
      </c>
    </row>
    <row r="630" spans="2:5" ht="15.75" x14ac:dyDescent="0.25">
      <c r="B630" s="13">
        <f t="shared" si="9"/>
        <v>625</v>
      </c>
      <c r="C630" s="10">
        <v>908202200</v>
      </c>
      <c r="D630" s="16" t="s">
        <v>629</v>
      </c>
      <c r="E630" s="15" t="s">
        <v>56</v>
      </c>
    </row>
    <row r="631" spans="2:5" ht="15.75" x14ac:dyDescent="0.25">
      <c r="B631" s="13">
        <f t="shared" si="9"/>
        <v>626</v>
      </c>
      <c r="C631" s="10">
        <v>908202201</v>
      </c>
      <c r="D631" s="16" t="s">
        <v>630</v>
      </c>
      <c r="E631" s="15" t="s">
        <v>56</v>
      </c>
    </row>
    <row r="632" spans="2:5" ht="15.75" x14ac:dyDescent="0.25">
      <c r="B632" s="13">
        <f t="shared" si="9"/>
        <v>627</v>
      </c>
      <c r="C632" s="10">
        <v>908202202</v>
      </c>
      <c r="D632" s="16" t="s">
        <v>631</v>
      </c>
      <c r="E632" s="15" t="s">
        <v>56</v>
      </c>
    </row>
    <row r="633" spans="2:5" ht="15.75" x14ac:dyDescent="0.25">
      <c r="B633" s="13">
        <f t="shared" si="9"/>
        <v>628</v>
      </c>
      <c r="C633" s="10">
        <v>908202203</v>
      </c>
      <c r="D633" s="16" t="s">
        <v>632</v>
      </c>
      <c r="E633" s="15" t="s">
        <v>56</v>
      </c>
    </row>
    <row r="634" spans="2:5" ht="15.75" x14ac:dyDescent="0.25">
      <c r="B634" s="13">
        <f t="shared" si="9"/>
        <v>629</v>
      </c>
      <c r="C634" s="10">
        <v>908202204</v>
      </c>
      <c r="D634" s="16" t="s">
        <v>633</v>
      </c>
      <c r="E634" s="15" t="s">
        <v>56</v>
      </c>
    </row>
    <row r="635" spans="2:5" ht="15.75" x14ac:dyDescent="0.25">
      <c r="B635" s="13">
        <f t="shared" si="9"/>
        <v>630</v>
      </c>
      <c r="C635" s="10">
        <v>908202205</v>
      </c>
      <c r="D635" s="16" t="s">
        <v>634</v>
      </c>
      <c r="E635" s="15" t="s">
        <v>56</v>
      </c>
    </row>
    <row r="636" spans="2:5" ht="15.75" x14ac:dyDescent="0.25">
      <c r="B636" s="13">
        <f t="shared" si="9"/>
        <v>631</v>
      </c>
      <c r="C636" s="10">
        <v>908202206</v>
      </c>
      <c r="D636" s="16" t="s">
        <v>635</v>
      </c>
      <c r="E636" s="15" t="s">
        <v>56</v>
      </c>
    </row>
    <row r="637" spans="2:5" ht="15.75" x14ac:dyDescent="0.25">
      <c r="B637" s="13">
        <f t="shared" si="9"/>
        <v>632</v>
      </c>
      <c r="C637" s="10">
        <v>908202207</v>
      </c>
      <c r="D637" s="16" t="s">
        <v>636</v>
      </c>
      <c r="E637" s="15" t="s">
        <v>56</v>
      </c>
    </row>
    <row r="638" spans="2:5" ht="15.75" x14ac:dyDescent="0.25">
      <c r="B638" s="13">
        <f t="shared" si="9"/>
        <v>633</v>
      </c>
      <c r="C638" s="10">
        <v>908202208</v>
      </c>
      <c r="D638" s="16" t="s">
        <v>637</v>
      </c>
      <c r="E638" s="15" t="s">
        <v>5</v>
      </c>
    </row>
    <row r="639" spans="2:5" ht="15.75" x14ac:dyDescent="0.25">
      <c r="B639" s="13">
        <f t="shared" si="9"/>
        <v>634</v>
      </c>
      <c r="C639" s="10">
        <v>908202209</v>
      </c>
      <c r="D639" s="16" t="s">
        <v>638</v>
      </c>
      <c r="E639" s="15" t="s">
        <v>56</v>
      </c>
    </row>
    <row r="640" spans="2:5" ht="15.75" x14ac:dyDescent="0.25">
      <c r="B640" s="13">
        <f t="shared" si="9"/>
        <v>635</v>
      </c>
      <c r="C640" s="10">
        <v>908202210</v>
      </c>
      <c r="D640" s="16" t="s">
        <v>639</v>
      </c>
      <c r="E640" s="15" t="s">
        <v>56</v>
      </c>
    </row>
    <row r="641" spans="2:5" ht="15.75" x14ac:dyDescent="0.25">
      <c r="B641" s="13">
        <f t="shared" si="9"/>
        <v>636</v>
      </c>
      <c r="C641" s="10">
        <v>908202211</v>
      </c>
      <c r="D641" s="16" t="s">
        <v>640</v>
      </c>
      <c r="E641" s="15" t="s">
        <v>56</v>
      </c>
    </row>
    <row r="642" spans="2:5" ht="15.75" x14ac:dyDescent="0.25">
      <c r="B642" s="13">
        <f t="shared" si="9"/>
        <v>637</v>
      </c>
      <c r="C642" s="10">
        <v>908202212</v>
      </c>
      <c r="D642" s="16" t="s">
        <v>641</v>
      </c>
      <c r="E642" s="15" t="s">
        <v>56</v>
      </c>
    </row>
    <row r="643" spans="2:5" ht="15.75" x14ac:dyDescent="0.25">
      <c r="B643" s="13">
        <f t="shared" si="9"/>
        <v>638</v>
      </c>
      <c r="C643" s="10">
        <v>908202213</v>
      </c>
      <c r="D643" s="16" t="s">
        <v>642</v>
      </c>
      <c r="E643" s="15" t="s">
        <v>56</v>
      </c>
    </row>
    <row r="644" spans="2:5" ht="15.75" x14ac:dyDescent="0.25">
      <c r="B644" s="13">
        <f t="shared" si="9"/>
        <v>639</v>
      </c>
      <c r="C644" s="10">
        <v>908202214</v>
      </c>
      <c r="D644" s="16" t="s">
        <v>643</v>
      </c>
      <c r="E644" s="15" t="s">
        <v>56</v>
      </c>
    </row>
    <row r="645" spans="2:5" ht="15.75" x14ac:dyDescent="0.25">
      <c r="B645" s="13">
        <f t="shared" si="9"/>
        <v>640</v>
      </c>
      <c r="C645" s="10">
        <v>908202215</v>
      </c>
      <c r="D645" s="16" t="s">
        <v>644</v>
      </c>
      <c r="E645" s="15" t="s">
        <v>56</v>
      </c>
    </row>
    <row r="646" spans="2:5" ht="15.75" x14ac:dyDescent="0.25">
      <c r="B646" s="13">
        <f t="shared" si="9"/>
        <v>641</v>
      </c>
      <c r="C646" s="10">
        <v>908202216</v>
      </c>
      <c r="D646" s="16" t="s">
        <v>645</v>
      </c>
      <c r="E646" s="15" t="s">
        <v>56</v>
      </c>
    </row>
    <row r="647" spans="2:5" ht="15.75" x14ac:dyDescent="0.25">
      <c r="B647" s="13">
        <f t="shared" si="9"/>
        <v>642</v>
      </c>
      <c r="C647" s="10">
        <v>908202217</v>
      </c>
      <c r="D647" s="16" t="s">
        <v>646</v>
      </c>
      <c r="E647" s="15" t="s">
        <v>56</v>
      </c>
    </row>
    <row r="648" spans="2:5" ht="15.75" x14ac:dyDescent="0.25">
      <c r="B648" s="13">
        <f t="shared" ref="B648:B688" si="10">+B647+1</f>
        <v>643</v>
      </c>
      <c r="C648" s="10">
        <v>908202218</v>
      </c>
      <c r="D648" s="16" t="s">
        <v>647</v>
      </c>
      <c r="E648" s="15" t="s">
        <v>56</v>
      </c>
    </row>
    <row r="649" spans="2:5" ht="15.75" x14ac:dyDescent="0.25">
      <c r="B649" s="13">
        <f t="shared" si="10"/>
        <v>644</v>
      </c>
      <c r="C649" s="10">
        <v>908202219</v>
      </c>
      <c r="D649" s="16" t="s">
        <v>648</v>
      </c>
      <c r="E649" s="15" t="s">
        <v>56</v>
      </c>
    </row>
    <row r="650" spans="2:5" ht="15.75" x14ac:dyDescent="0.25">
      <c r="B650" s="13">
        <f t="shared" si="10"/>
        <v>645</v>
      </c>
      <c r="C650" s="10">
        <v>908202220</v>
      </c>
      <c r="D650" s="16" t="s">
        <v>649</v>
      </c>
      <c r="E650" s="15" t="s">
        <v>56</v>
      </c>
    </row>
    <row r="651" spans="2:5" ht="15.75" x14ac:dyDescent="0.25">
      <c r="B651" s="13">
        <f t="shared" si="10"/>
        <v>646</v>
      </c>
      <c r="C651" s="10">
        <v>908202221</v>
      </c>
      <c r="D651" s="16" t="s">
        <v>650</v>
      </c>
      <c r="E651" s="15" t="s">
        <v>56</v>
      </c>
    </row>
    <row r="652" spans="2:5" ht="15.75" x14ac:dyDescent="0.25">
      <c r="B652" s="13">
        <f t="shared" si="10"/>
        <v>647</v>
      </c>
      <c r="C652" s="10">
        <v>908202222</v>
      </c>
      <c r="D652" s="16" t="s">
        <v>651</v>
      </c>
      <c r="E652" s="15" t="s">
        <v>56</v>
      </c>
    </row>
    <row r="653" spans="2:5" ht="15.75" x14ac:dyDescent="0.25">
      <c r="B653" s="13">
        <f t="shared" si="10"/>
        <v>648</v>
      </c>
      <c r="C653" s="10">
        <v>908202223</v>
      </c>
      <c r="D653" s="16" t="s">
        <v>652</v>
      </c>
      <c r="E653" s="15" t="s">
        <v>56</v>
      </c>
    </row>
    <row r="654" spans="2:5" ht="15.75" x14ac:dyDescent="0.25">
      <c r="B654" s="13">
        <f t="shared" si="10"/>
        <v>649</v>
      </c>
      <c r="C654" s="10">
        <v>908202224</v>
      </c>
      <c r="D654" s="16" t="s">
        <v>653</v>
      </c>
      <c r="E654" s="15" t="s">
        <v>56</v>
      </c>
    </row>
    <row r="655" spans="2:5" ht="15.75" x14ac:dyDescent="0.25">
      <c r="B655" s="13">
        <f t="shared" si="10"/>
        <v>650</v>
      </c>
      <c r="C655" s="10">
        <v>908202225</v>
      </c>
      <c r="D655" s="16" t="s">
        <v>654</v>
      </c>
      <c r="E655" s="15" t="s">
        <v>56</v>
      </c>
    </row>
    <row r="656" spans="2:5" ht="15.75" x14ac:dyDescent="0.25">
      <c r="B656" s="13">
        <f t="shared" si="10"/>
        <v>651</v>
      </c>
      <c r="C656" s="10">
        <v>908202226</v>
      </c>
      <c r="D656" s="16" t="s">
        <v>655</v>
      </c>
      <c r="E656" s="15" t="s">
        <v>56</v>
      </c>
    </row>
    <row r="657" spans="2:5" ht="15.75" x14ac:dyDescent="0.25">
      <c r="B657" s="13">
        <f t="shared" si="10"/>
        <v>652</v>
      </c>
      <c r="C657" s="10">
        <v>908202227</v>
      </c>
      <c r="D657" s="16" t="s">
        <v>656</v>
      </c>
      <c r="E657" s="15" t="s">
        <v>56</v>
      </c>
    </row>
    <row r="658" spans="2:5" ht="15.75" x14ac:dyDescent="0.25">
      <c r="B658" s="13">
        <f t="shared" si="10"/>
        <v>653</v>
      </c>
      <c r="C658" s="10">
        <v>908202228</v>
      </c>
      <c r="D658" s="16" t="s">
        <v>657</v>
      </c>
      <c r="E658" s="15" t="s">
        <v>56</v>
      </c>
    </row>
    <row r="659" spans="2:5" ht="15.75" x14ac:dyDescent="0.25">
      <c r="B659" s="13">
        <f t="shared" si="10"/>
        <v>654</v>
      </c>
      <c r="C659" s="10">
        <v>908202229</v>
      </c>
      <c r="D659" s="16" t="s">
        <v>658</v>
      </c>
      <c r="E659" s="15" t="s">
        <v>56</v>
      </c>
    </row>
    <row r="660" spans="2:5" ht="15.75" x14ac:dyDescent="0.25">
      <c r="B660" s="13">
        <f t="shared" si="10"/>
        <v>655</v>
      </c>
      <c r="C660" s="10">
        <v>908202235</v>
      </c>
      <c r="D660" s="16" t="s">
        <v>659</v>
      </c>
      <c r="E660" s="15" t="s">
        <v>56</v>
      </c>
    </row>
    <row r="661" spans="2:5" ht="15.75" x14ac:dyDescent="0.25">
      <c r="B661" s="13">
        <f t="shared" si="10"/>
        <v>656</v>
      </c>
      <c r="C661" s="10">
        <v>908202236</v>
      </c>
      <c r="D661" s="16" t="s">
        <v>660</v>
      </c>
      <c r="E661" s="15" t="s">
        <v>56</v>
      </c>
    </row>
    <row r="662" spans="2:5" ht="15.75" x14ac:dyDescent="0.25">
      <c r="B662" s="13">
        <f t="shared" si="10"/>
        <v>657</v>
      </c>
      <c r="C662" s="10">
        <v>908202237</v>
      </c>
      <c r="D662" s="16" t="s">
        <v>661</v>
      </c>
      <c r="E662" s="15" t="s">
        <v>56</v>
      </c>
    </row>
    <row r="663" spans="2:5" ht="15.75" x14ac:dyDescent="0.25">
      <c r="B663" s="13">
        <f t="shared" si="10"/>
        <v>658</v>
      </c>
      <c r="C663" s="10">
        <v>908313004</v>
      </c>
      <c r="D663" s="16" t="s">
        <v>662</v>
      </c>
      <c r="E663" s="15" t="s">
        <v>56</v>
      </c>
    </row>
    <row r="664" spans="2:5" ht="15.75" x14ac:dyDescent="0.25">
      <c r="B664" s="13">
        <f t="shared" si="10"/>
        <v>659</v>
      </c>
      <c r="C664" s="10">
        <v>908313008</v>
      </c>
      <c r="D664" s="16" t="s">
        <v>663</v>
      </c>
      <c r="E664" s="15" t="s">
        <v>56</v>
      </c>
    </row>
    <row r="665" spans="2:5" ht="15.75" x14ac:dyDescent="0.25">
      <c r="B665" s="13">
        <f t="shared" si="10"/>
        <v>660</v>
      </c>
      <c r="C665" s="10">
        <v>908422800</v>
      </c>
      <c r="D665" s="16" t="s">
        <v>664</v>
      </c>
      <c r="E665" s="15" t="s">
        <v>56</v>
      </c>
    </row>
    <row r="666" spans="2:5" ht="15.75" x14ac:dyDescent="0.25">
      <c r="B666" s="13">
        <f t="shared" si="10"/>
        <v>661</v>
      </c>
      <c r="C666" s="10">
        <v>908111101</v>
      </c>
      <c r="D666" s="16" t="s">
        <v>665</v>
      </c>
      <c r="E666" s="15" t="s">
        <v>5</v>
      </c>
    </row>
    <row r="667" spans="2:5" ht="15.75" x14ac:dyDescent="0.25">
      <c r="B667" s="13">
        <f t="shared" si="10"/>
        <v>662</v>
      </c>
      <c r="C667" s="10">
        <v>908111102</v>
      </c>
      <c r="D667" s="16" t="s">
        <v>666</v>
      </c>
      <c r="E667" s="15" t="s">
        <v>5</v>
      </c>
    </row>
    <row r="668" spans="2:5" ht="15.75" x14ac:dyDescent="0.25">
      <c r="B668" s="13">
        <f t="shared" si="10"/>
        <v>663</v>
      </c>
      <c r="C668" s="10">
        <v>908302001</v>
      </c>
      <c r="D668" s="16" t="s">
        <v>667</v>
      </c>
      <c r="E668" s="15" t="s">
        <v>56</v>
      </c>
    </row>
    <row r="669" spans="2:5" ht="15.75" x14ac:dyDescent="0.25">
      <c r="B669" s="13">
        <f t="shared" si="10"/>
        <v>664</v>
      </c>
      <c r="C669" s="10">
        <v>908302003</v>
      </c>
      <c r="D669" s="16" t="s">
        <v>668</v>
      </c>
      <c r="E669" s="15" t="s">
        <v>56</v>
      </c>
    </row>
    <row r="670" spans="2:5" ht="15.75" x14ac:dyDescent="0.25">
      <c r="B670" s="13">
        <f t="shared" si="10"/>
        <v>665</v>
      </c>
      <c r="C670" s="10">
        <v>908302005</v>
      </c>
      <c r="D670" s="16" t="s">
        <v>669</v>
      </c>
      <c r="E670" s="15" t="s">
        <v>56</v>
      </c>
    </row>
    <row r="671" spans="2:5" ht="15.75" x14ac:dyDescent="0.25">
      <c r="B671" s="13">
        <f t="shared" si="10"/>
        <v>666</v>
      </c>
      <c r="C671" s="10">
        <v>908302007</v>
      </c>
      <c r="D671" s="16" t="s">
        <v>670</v>
      </c>
      <c r="E671" s="15" t="s">
        <v>56</v>
      </c>
    </row>
    <row r="672" spans="2:5" ht="15.75" x14ac:dyDescent="0.25">
      <c r="B672" s="13">
        <f t="shared" si="10"/>
        <v>667</v>
      </c>
      <c r="C672" s="10">
        <v>908302010</v>
      </c>
      <c r="D672" s="16" t="s">
        <v>671</v>
      </c>
      <c r="E672" s="15" t="s">
        <v>56</v>
      </c>
    </row>
    <row r="673" spans="2:5" ht="15.75" x14ac:dyDescent="0.25">
      <c r="B673" s="13">
        <f t="shared" si="10"/>
        <v>668</v>
      </c>
      <c r="C673" s="10">
        <v>908302015</v>
      </c>
      <c r="D673" s="16" t="s">
        <v>672</v>
      </c>
      <c r="E673" s="15" t="s">
        <v>56</v>
      </c>
    </row>
    <row r="674" spans="2:5" ht="15.75" x14ac:dyDescent="0.25">
      <c r="B674" s="13">
        <f t="shared" si="10"/>
        <v>669</v>
      </c>
      <c r="C674" s="10">
        <v>908111010</v>
      </c>
      <c r="D674" s="16" t="s">
        <v>673</v>
      </c>
      <c r="E674" s="15" t="s">
        <v>5</v>
      </c>
    </row>
    <row r="675" spans="2:5" ht="15.75" x14ac:dyDescent="0.25">
      <c r="B675" s="13">
        <f t="shared" si="10"/>
        <v>670</v>
      </c>
      <c r="C675" s="10">
        <v>908111011</v>
      </c>
      <c r="D675" s="16" t="s">
        <v>674</v>
      </c>
      <c r="E675" s="15" t="s">
        <v>5</v>
      </c>
    </row>
    <row r="676" spans="2:5" ht="15.75" x14ac:dyDescent="0.25">
      <c r="B676" s="13">
        <f t="shared" si="10"/>
        <v>671</v>
      </c>
      <c r="C676" s="10">
        <v>908115001</v>
      </c>
      <c r="D676" s="16" t="s">
        <v>675</v>
      </c>
      <c r="E676" s="15" t="s">
        <v>5</v>
      </c>
    </row>
    <row r="677" spans="2:5" ht="15.75" x14ac:dyDescent="0.25">
      <c r="B677" s="13">
        <f t="shared" si="10"/>
        <v>672</v>
      </c>
      <c r="C677" s="10">
        <v>908125001</v>
      </c>
      <c r="D677" s="16" t="s">
        <v>676</v>
      </c>
      <c r="E677" s="15" t="s">
        <v>56</v>
      </c>
    </row>
    <row r="678" spans="2:5" ht="15.75" x14ac:dyDescent="0.25">
      <c r="B678" s="13">
        <f t="shared" si="10"/>
        <v>673</v>
      </c>
      <c r="C678" s="10">
        <v>908327001</v>
      </c>
      <c r="D678" s="16" t="s">
        <v>677</v>
      </c>
      <c r="E678" s="15" t="s">
        <v>56</v>
      </c>
    </row>
    <row r="679" spans="2:5" ht="15.75" x14ac:dyDescent="0.25">
      <c r="B679" s="13">
        <f t="shared" si="10"/>
        <v>674</v>
      </c>
      <c r="C679" s="10">
        <v>908327002</v>
      </c>
      <c r="D679" s="16" t="s">
        <v>678</v>
      </c>
      <c r="E679" s="15" t="s">
        <v>56</v>
      </c>
    </row>
    <row r="680" spans="2:5" ht="15.75" x14ac:dyDescent="0.25">
      <c r="B680" s="13">
        <f t="shared" si="10"/>
        <v>675</v>
      </c>
      <c r="C680" s="10">
        <v>908327003</v>
      </c>
      <c r="D680" s="16" t="s">
        <v>679</v>
      </c>
      <c r="E680" s="15" t="s">
        <v>56</v>
      </c>
    </row>
    <row r="681" spans="2:5" ht="15.75" x14ac:dyDescent="0.25">
      <c r="B681" s="13">
        <f t="shared" si="10"/>
        <v>676</v>
      </c>
      <c r="C681" s="10">
        <v>908327005</v>
      </c>
      <c r="D681" s="16" t="s">
        <v>680</v>
      </c>
      <c r="E681" s="15" t="s">
        <v>56</v>
      </c>
    </row>
    <row r="682" spans="2:5" ht="15.75" x14ac:dyDescent="0.25">
      <c r="B682" s="13">
        <f t="shared" si="10"/>
        <v>677</v>
      </c>
      <c r="C682" s="10">
        <v>908327006</v>
      </c>
      <c r="D682" s="16" t="s">
        <v>681</v>
      </c>
      <c r="E682" s="15" t="s">
        <v>56</v>
      </c>
    </row>
    <row r="683" spans="2:5" ht="15.75" x14ac:dyDescent="0.25">
      <c r="B683" s="13">
        <f t="shared" si="10"/>
        <v>678</v>
      </c>
      <c r="C683" s="10">
        <v>908152001</v>
      </c>
      <c r="D683" s="18" t="s">
        <v>682</v>
      </c>
      <c r="E683" s="15" t="s">
        <v>56</v>
      </c>
    </row>
    <row r="684" spans="2:5" ht="15.75" x14ac:dyDescent="0.25">
      <c r="B684" s="13">
        <f t="shared" si="10"/>
        <v>679</v>
      </c>
      <c r="C684" s="10">
        <v>908152002</v>
      </c>
      <c r="D684" s="18" t="s">
        <v>683</v>
      </c>
      <c r="E684" s="15" t="s">
        <v>56</v>
      </c>
    </row>
    <row r="685" spans="2:5" ht="15.75" x14ac:dyDescent="0.25">
      <c r="B685" s="13">
        <f t="shared" si="10"/>
        <v>680</v>
      </c>
      <c r="C685" s="10">
        <v>908152003</v>
      </c>
      <c r="D685" s="18" t="s">
        <v>684</v>
      </c>
      <c r="E685" s="15" t="s">
        <v>56</v>
      </c>
    </row>
    <row r="686" spans="2:5" ht="15.75" x14ac:dyDescent="0.25">
      <c r="B686" s="13">
        <f t="shared" si="10"/>
        <v>681</v>
      </c>
      <c r="C686" s="10">
        <v>908152004</v>
      </c>
      <c r="D686" s="18" t="s">
        <v>685</v>
      </c>
      <c r="E686" s="15" t="s">
        <v>56</v>
      </c>
    </row>
    <row r="687" spans="2:5" ht="15.75" x14ac:dyDescent="0.25">
      <c r="B687" s="13">
        <f t="shared" si="10"/>
        <v>682</v>
      </c>
      <c r="C687" s="10">
        <v>908152005</v>
      </c>
      <c r="D687" s="18" t="s">
        <v>686</v>
      </c>
      <c r="E687" s="15" t="s">
        <v>56</v>
      </c>
    </row>
    <row r="688" spans="2:5" ht="16.5" thickBot="1" x14ac:dyDescent="0.3">
      <c r="B688" s="19">
        <f t="shared" si="10"/>
        <v>683</v>
      </c>
      <c r="C688" s="20">
        <v>908152007</v>
      </c>
      <c r="D688" s="21" t="s">
        <v>687</v>
      </c>
      <c r="E688" s="22" t="s">
        <v>56</v>
      </c>
    </row>
  </sheetData>
  <conditionalFormatting sqref="C665">
    <cfRule type="duplicateValues" dxfId="25" priority="1"/>
  </conditionalFormatting>
  <conditionalFormatting sqref="C5:C688">
    <cfRule type="duplicateValues" dxfId="24" priority="2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88"/>
  <sheetViews>
    <sheetView workbookViewId="0">
      <selection activeCell="C10" sqref="C10"/>
    </sheetView>
  </sheetViews>
  <sheetFormatPr defaultRowHeight="15" x14ac:dyDescent="0.25"/>
  <cols>
    <col min="2" max="2" width="7.140625" customWidth="1"/>
    <col min="3" max="3" width="11.28515625" bestFit="1" customWidth="1"/>
    <col min="4" max="4" width="53.7109375" customWidth="1"/>
    <col min="5" max="5" width="7.85546875" customWidth="1"/>
  </cols>
  <sheetData>
    <row r="1" spans="1:8" x14ac:dyDescent="0.25">
      <c r="B1" s="1"/>
      <c r="C1" s="1"/>
      <c r="D1" s="1"/>
      <c r="E1" s="1"/>
      <c r="F1" s="1"/>
      <c r="G1" s="1"/>
      <c r="H1" s="1"/>
    </row>
    <row r="2" spans="1:8" x14ac:dyDescent="0.25">
      <c r="A2" s="2"/>
      <c r="B2" s="3"/>
      <c r="C2" s="3"/>
      <c r="D2" s="3"/>
      <c r="E2" s="3"/>
      <c r="F2" s="1"/>
      <c r="G2" s="1"/>
      <c r="H2" s="1"/>
    </row>
    <row r="3" spans="1:8" x14ac:dyDescent="0.25">
      <c r="B3" s="1"/>
      <c r="C3" s="1"/>
      <c r="D3" s="1"/>
      <c r="E3" s="1"/>
      <c r="F3" s="1"/>
      <c r="G3" s="1"/>
      <c r="H3" s="1"/>
    </row>
    <row r="4" spans="1:8" ht="15.75" thickBot="1" x14ac:dyDescent="0.3">
      <c r="B4" s="4"/>
      <c r="C4" s="4"/>
      <c r="D4" s="4"/>
      <c r="E4" s="4"/>
      <c r="F4" s="1"/>
      <c r="G4" s="1"/>
      <c r="H4" s="1"/>
    </row>
    <row r="5" spans="1:8" ht="48" thickBot="1" x14ac:dyDescent="0.3">
      <c r="B5" s="5" t="s">
        <v>0</v>
      </c>
      <c r="C5" s="6" t="s">
        <v>1</v>
      </c>
      <c r="D5" s="7" t="s">
        <v>2</v>
      </c>
      <c r="E5" s="8" t="s">
        <v>3</v>
      </c>
      <c r="F5" s="8" t="s">
        <v>688</v>
      </c>
      <c r="G5" s="8" t="s">
        <v>689</v>
      </c>
      <c r="H5" s="23" t="s">
        <v>690</v>
      </c>
    </row>
    <row r="6" spans="1:8" ht="15.75" x14ac:dyDescent="0.25">
      <c r="B6" s="9">
        <v>1</v>
      </c>
      <c r="C6" s="10">
        <v>908111001</v>
      </c>
      <c r="D6" s="11" t="str">
        <f>IFERROR(VLOOKUP(C6,Items!C6:E688,2,0),"")</f>
        <v>CABLE, PWR, 600V/1KV, CU, 1C, 35MM2, XLPE</v>
      </c>
      <c r="E6" s="12" t="s">
        <v>5</v>
      </c>
      <c r="F6" s="12">
        <v>100</v>
      </c>
      <c r="G6" s="12"/>
      <c r="H6" s="12"/>
    </row>
    <row r="7" spans="1:8" ht="15.75" x14ac:dyDescent="0.25">
      <c r="B7" s="13">
        <f>+B6+1</f>
        <v>2</v>
      </c>
      <c r="C7" s="10">
        <v>908111002</v>
      </c>
      <c r="D7" s="11" t="str">
        <f>IFERROR(VLOOKUP(C7,Items!C7:E689,2,0),"")</f>
        <v>CABLE, PWR, 600V/1KV, CU, 1C, 120MM2, XLPE</v>
      </c>
      <c r="E7" s="15" t="s">
        <v>5</v>
      </c>
      <c r="F7" s="15">
        <v>240</v>
      </c>
      <c r="G7" s="15"/>
      <c r="H7" s="15"/>
    </row>
    <row r="8" spans="1:8" ht="15.75" x14ac:dyDescent="0.25">
      <c r="B8" s="13">
        <f t="shared" ref="B8:B71" si="0">+B7+1</f>
        <v>3</v>
      </c>
      <c r="C8" s="10">
        <v>908111003</v>
      </c>
      <c r="D8" s="11" t="str">
        <f>IFERROR(VLOOKUP(C8,Items!C8:E690,2,0),"")</f>
        <v>CABLE, PWR, 600V/1KV, CU, 1C, 185MM2, XLPE</v>
      </c>
      <c r="E8" s="15" t="s">
        <v>5</v>
      </c>
      <c r="F8" s="15">
        <v>250</v>
      </c>
      <c r="G8" s="15"/>
      <c r="H8" s="15"/>
    </row>
    <row r="9" spans="1:8" ht="15.75" x14ac:dyDescent="0.25">
      <c r="B9" s="13">
        <f t="shared" si="0"/>
        <v>4</v>
      </c>
      <c r="C9" s="10">
        <v>908111004</v>
      </c>
      <c r="D9" s="11" t="str">
        <f>IFERROR(VLOOKUP(C9,Items!C9:E691,2,0),"")</f>
        <v>CABLE, PWR, 600V/1KV, CU, 1C, 630MM2, XLPE</v>
      </c>
      <c r="E9" s="15" t="s">
        <v>5</v>
      </c>
      <c r="F9" s="15">
        <v>1630</v>
      </c>
      <c r="G9" s="15"/>
      <c r="H9" s="15"/>
    </row>
    <row r="10" spans="1:8" ht="15.75" x14ac:dyDescent="0.25">
      <c r="B10" s="13">
        <f t="shared" si="0"/>
        <v>5</v>
      </c>
      <c r="C10" s="10">
        <v>908111005</v>
      </c>
      <c r="D10" s="11" t="str">
        <f>IFERROR(VLOOKUP(C10,Items!C10:E692,2,0),"")</f>
        <v>CABLE, PWR, 600V/1KV, AL, 4C, 70MM2, XLPE</v>
      </c>
      <c r="E10" s="15" t="s">
        <v>5</v>
      </c>
      <c r="F10" s="15">
        <v>1500</v>
      </c>
      <c r="G10" s="15"/>
      <c r="H10" s="15"/>
    </row>
    <row r="11" spans="1:8" ht="15.75" x14ac:dyDescent="0.25">
      <c r="B11" s="13">
        <f t="shared" si="0"/>
        <v>6</v>
      </c>
      <c r="C11" s="10">
        <v>908111006</v>
      </c>
      <c r="D11" s="11" t="str">
        <f>IFERROR(VLOOKUP(C11,Items!C11:E693,2,0),"")</f>
        <v>CABLE, PWR, 600V/1KV, AL, 4C, 185MM2, XLPE</v>
      </c>
      <c r="E11" s="15" t="s">
        <v>5</v>
      </c>
      <c r="F11" s="15">
        <v>700</v>
      </c>
      <c r="G11" s="15"/>
      <c r="H11" s="15"/>
    </row>
    <row r="12" spans="1:8" ht="15.75" x14ac:dyDescent="0.25">
      <c r="B12" s="13">
        <f t="shared" si="0"/>
        <v>7</v>
      </c>
      <c r="C12" s="10">
        <v>908111007</v>
      </c>
      <c r="D12" s="11" t="str">
        <f>IFERROR(VLOOKUP(C12,Items!C12:E694,2,0),"")</f>
        <v>CABLE, PWR, 600V/1KV, AL, 4C, 300MM2, XLPE</v>
      </c>
      <c r="E12" s="15" t="s">
        <v>5</v>
      </c>
      <c r="F12" s="15">
        <v>900</v>
      </c>
      <c r="G12" s="15"/>
      <c r="H12" s="15"/>
    </row>
    <row r="13" spans="1:8" ht="15.75" x14ac:dyDescent="0.25">
      <c r="B13" s="13">
        <f t="shared" si="0"/>
        <v>8</v>
      </c>
      <c r="C13" s="10">
        <v>908113001</v>
      </c>
      <c r="D13" s="11" t="str">
        <f>IFERROR(VLOOKUP(C13,Items!C13:E695,2,0),"")</f>
        <v>CABLE, PWR, 15KV, CU, 3C, 185/35MM2, XPLE, UARM</v>
      </c>
      <c r="E13" s="15" t="s">
        <v>5</v>
      </c>
      <c r="F13" s="15">
        <v>600</v>
      </c>
      <c r="G13" s="15"/>
      <c r="H13" s="15"/>
    </row>
    <row r="14" spans="1:8" ht="15.75" x14ac:dyDescent="0.25">
      <c r="B14" s="13">
        <f t="shared" si="0"/>
        <v>9</v>
      </c>
      <c r="C14" s="10">
        <v>908113002</v>
      </c>
      <c r="D14" s="11" t="str">
        <f>IFERROR(VLOOKUP(C14,Items!C14:E696,2,0),"")</f>
        <v>CABLE, PWR, 15KV, CU, 3C, 300/35MM2, XPLE, ARM</v>
      </c>
      <c r="E14" s="15" t="s">
        <v>5</v>
      </c>
      <c r="F14" s="15">
        <v>560</v>
      </c>
      <c r="G14" s="15"/>
      <c r="H14" s="15"/>
    </row>
    <row r="15" spans="1:8" ht="15.75" x14ac:dyDescent="0.25">
      <c r="B15" s="13">
        <f t="shared" si="0"/>
        <v>10</v>
      </c>
      <c r="C15" s="10"/>
      <c r="D15" s="11" t="str">
        <f>IFERROR(VLOOKUP(C15,Items!C15:E697,2,0),"")</f>
        <v/>
      </c>
      <c r="E15" s="15" t="s">
        <v>5</v>
      </c>
      <c r="F15" s="15"/>
      <c r="G15" s="15"/>
      <c r="H15" s="15"/>
    </row>
    <row r="16" spans="1:8" ht="15.75" x14ac:dyDescent="0.25">
      <c r="B16" s="13">
        <f t="shared" si="0"/>
        <v>11</v>
      </c>
      <c r="C16" s="10"/>
      <c r="D16" s="11" t="str">
        <f>IFERROR(VLOOKUP(C16,Items!C16:E698,2,0),"")</f>
        <v/>
      </c>
      <c r="E16" s="15" t="s">
        <v>5</v>
      </c>
      <c r="F16" s="15"/>
      <c r="G16" s="15"/>
      <c r="H16" s="15"/>
    </row>
    <row r="17" spans="2:8" ht="15.75" x14ac:dyDescent="0.25">
      <c r="B17" s="13">
        <f t="shared" si="0"/>
        <v>12</v>
      </c>
      <c r="C17" s="10"/>
      <c r="D17" s="11" t="str">
        <f>IFERROR(VLOOKUP(C17,Items!C17:E699,2,0),"")</f>
        <v/>
      </c>
      <c r="E17" s="15" t="s">
        <v>5</v>
      </c>
      <c r="F17" s="15"/>
      <c r="G17" s="15"/>
      <c r="H17" s="15"/>
    </row>
    <row r="18" spans="2:8" ht="15.75" x14ac:dyDescent="0.25">
      <c r="B18" s="13">
        <f t="shared" si="0"/>
        <v>13</v>
      </c>
      <c r="C18" s="10"/>
      <c r="D18" s="11" t="str">
        <f>IFERROR(VLOOKUP(C18,Items!C18:E700,2,0),"")</f>
        <v/>
      </c>
      <c r="E18" s="15" t="s">
        <v>5</v>
      </c>
      <c r="F18" s="15"/>
      <c r="G18" s="15"/>
      <c r="H18" s="15"/>
    </row>
    <row r="19" spans="2:8" ht="15.75" x14ac:dyDescent="0.25">
      <c r="B19" s="13">
        <f t="shared" si="0"/>
        <v>14</v>
      </c>
      <c r="C19" s="10"/>
      <c r="D19" s="11" t="str">
        <f>IFERROR(VLOOKUP(C19,Items!C19:E701,2,0),"")</f>
        <v/>
      </c>
      <c r="E19" s="15" t="s">
        <v>5</v>
      </c>
      <c r="F19" s="15"/>
      <c r="G19" s="15"/>
      <c r="H19" s="15"/>
    </row>
    <row r="20" spans="2:8" ht="15.75" x14ac:dyDescent="0.25">
      <c r="B20" s="13">
        <f t="shared" si="0"/>
        <v>15</v>
      </c>
      <c r="C20" s="10"/>
      <c r="D20" s="11" t="str">
        <f>IFERROR(VLOOKUP(C20,Items!C20:E702,2,0),"")</f>
        <v/>
      </c>
      <c r="E20" s="15" t="s">
        <v>5</v>
      </c>
      <c r="F20" s="15"/>
      <c r="G20" s="15"/>
      <c r="H20" s="15"/>
    </row>
    <row r="21" spans="2:8" ht="15.75" x14ac:dyDescent="0.25">
      <c r="B21" s="13">
        <f t="shared" si="0"/>
        <v>16</v>
      </c>
      <c r="C21" s="10"/>
      <c r="D21" s="11" t="str">
        <f>IFERROR(VLOOKUP(C21,Items!C21:E703,2,0),"")</f>
        <v/>
      </c>
      <c r="E21" s="15" t="s">
        <v>5</v>
      </c>
      <c r="F21" s="15"/>
      <c r="G21" s="15"/>
      <c r="H21" s="15"/>
    </row>
    <row r="22" spans="2:8" ht="15.75" x14ac:dyDescent="0.25">
      <c r="B22" s="13">
        <f t="shared" si="0"/>
        <v>17</v>
      </c>
      <c r="C22" s="10"/>
      <c r="D22" s="11" t="str">
        <f>IFERROR(VLOOKUP(C22,Items!C22:E704,2,0),"")</f>
        <v/>
      </c>
      <c r="E22" s="15" t="s">
        <v>5</v>
      </c>
      <c r="F22" s="15"/>
      <c r="G22" s="15"/>
      <c r="H22" s="15"/>
    </row>
    <row r="23" spans="2:8" ht="15.75" x14ac:dyDescent="0.25">
      <c r="B23" s="13">
        <f t="shared" si="0"/>
        <v>18</v>
      </c>
      <c r="C23" s="10"/>
      <c r="D23" s="11" t="str">
        <f>IFERROR(VLOOKUP(C23,Items!C23:E705,2,0),"")</f>
        <v/>
      </c>
      <c r="E23" s="15" t="s">
        <v>5</v>
      </c>
      <c r="F23" s="15"/>
      <c r="G23" s="15"/>
      <c r="H23" s="15"/>
    </row>
    <row r="24" spans="2:8" ht="15.75" x14ac:dyDescent="0.25">
      <c r="B24" s="13">
        <f t="shared" si="0"/>
        <v>19</v>
      </c>
      <c r="C24" s="10"/>
      <c r="D24" s="11" t="str">
        <f>IFERROR(VLOOKUP(C24,Items!C24:E706,2,0),"")</f>
        <v/>
      </c>
      <c r="E24" s="15" t="s">
        <v>5</v>
      </c>
      <c r="F24" s="15"/>
      <c r="G24" s="15"/>
      <c r="H24" s="15"/>
    </row>
    <row r="25" spans="2:8" ht="15.75" x14ac:dyDescent="0.25">
      <c r="B25" s="13">
        <f t="shared" si="0"/>
        <v>20</v>
      </c>
      <c r="C25" s="10"/>
      <c r="D25" s="11" t="str">
        <f>IFERROR(VLOOKUP(C25,Items!C25:E707,2,0),"")</f>
        <v/>
      </c>
      <c r="E25" s="15" t="s">
        <v>5</v>
      </c>
      <c r="F25" s="15"/>
      <c r="G25" s="15"/>
      <c r="H25" s="15"/>
    </row>
    <row r="26" spans="2:8" ht="15.75" x14ac:dyDescent="0.25">
      <c r="B26" s="13">
        <f t="shared" si="0"/>
        <v>21</v>
      </c>
      <c r="C26" s="10"/>
      <c r="D26" s="11" t="str">
        <f>IFERROR(VLOOKUP(C26,Items!C26:E708,2,0),"")</f>
        <v/>
      </c>
      <c r="E26" s="15" t="s">
        <v>5</v>
      </c>
      <c r="F26" s="15"/>
      <c r="G26" s="15"/>
      <c r="H26" s="15"/>
    </row>
    <row r="27" spans="2:8" ht="15.75" x14ac:dyDescent="0.25">
      <c r="B27" s="13">
        <f t="shared" si="0"/>
        <v>22</v>
      </c>
      <c r="C27" s="10"/>
      <c r="D27" s="11" t="str">
        <f>IFERROR(VLOOKUP(C27,Items!C27:E709,2,0),"")</f>
        <v/>
      </c>
      <c r="E27" s="15" t="s">
        <v>27</v>
      </c>
      <c r="F27" s="15"/>
      <c r="G27" s="15"/>
      <c r="H27" s="15"/>
    </row>
    <row r="28" spans="2:8" ht="15.75" x14ac:dyDescent="0.25">
      <c r="B28" s="13">
        <f t="shared" si="0"/>
        <v>23</v>
      </c>
      <c r="C28" s="10"/>
      <c r="D28" s="11" t="str">
        <f>IFERROR(VLOOKUP(C28,Items!C28:E710,2,0),"")</f>
        <v/>
      </c>
      <c r="E28" s="15" t="s">
        <v>27</v>
      </c>
      <c r="F28" s="15"/>
      <c r="G28" s="15"/>
      <c r="H28" s="15"/>
    </row>
    <row r="29" spans="2:8" ht="15.75" x14ac:dyDescent="0.25">
      <c r="B29" s="13">
        <f t="shared" si="0"/>
        <v>24</v>
      </c>
      <c r="C29" s="10"/>
      <c r="D29" s="11" t="str">
        <f>IFERROR(VLOOKUP(C29,Items!C29:E711,2,0),"")</f>
        <v/>
      </c>
      <c r="E29" s="15" t="s">
        <v>27</v>
      </c>
      <c r="F29" s="15"/>
      <c r="G29" s="15"/>
      <c r="H29" s="15"/>
    </row>
    <row r="30" spans="2:8" ht="15.75" x14ac:dyDescent="0.25">
      <c r="B30" s="13">
        <f t="shared" si="0"/>
        <v>25</v>
      </c>
      <c r="C30" s="10"/>
      <c r="D30" s="11" t="str">
        <f>IFERROR(VLOOKUP(C30,Items!C30:E712,2,0),"")</f>
        <v/>
      </c>
      <c r="E30" s="15" t="s">
        <v>27</v>
      </c>
      <c r="F30" s="15"/>
      <c r="G30" s="15"/>
      <c r="H30" s="15"/>
    </row>
    <row r="31" spans="2:8" ht="15.75" x14ac:dyDescent="0.25">
      <c r="B31" s="13">
        <f t="shared" si="0"/>
        <v>26</v>
      </c>
      <c r="C31" s="10"/>
      <c r="D31" s="11" t="str">
        <f>IFERROR(VLOOKUP(C31,Items!C31:E713,2,0),"")</f>
        <v/>
      </c>
      <c r="E31" s="15" t="s">
        <v>27</v>
      </c>
      <c r="F31" s="15"/>
      <c r="G31" s="15"/>
      <c r="H31" s="15"/>
    </row>
    <row r="32" spans="2:8" ht="15.75" x14ac:dyDescent="0.25">
      <c r="B32" s="13">
        <f t="shared" si="0"/>
        <v>27</v>
      </c>
      <c r="C32" s="10"/>
      <c r="D32" s="11" t="str">
        <f>IFERROR(VLOOKUP(C32,Items!C32:E714,2,0),"")</f>
        <v/>
      </c>
      <c r="E32" s="15" t="s">
        <v>27</v>
      </c>
      <c r="F32" s="15"/>
      <c r="G32" s="15"/>
      <c r="H32" s="15"/>
    </row>
    <row r="33" spans="2:8" ht="15.75" x14ac:dyDescent="0.25">
      <c r="B33" s="13">
        <f t="shared" si="0"/>
        <v>28</v>
      </c>
      <c r="C33" s="10"/>
      <c r="D33" s="11" t="str">
        <f>IFERROR(VLOOKUP(C33,Items!C33:E715,2,0),"")</f>
        <v/>
      </c>
      <c r="E33" s="15" t="s">
        <v>27</v>
      </c>
      <c r="F33" s="15"/>
      <c r="G33" s="15"/>
      <c r="H33" s="15"/>
    </row>
    <row r="34" spans="2:8" ht="15.75" x14ac:dyDescent="0.25">
      <c r="B34" s="13">
        <f t="shared" si="0"/>
        <v>29</v>
      </c>
      <c r="C34" s="10"/>
      <c r="D34" s="11" t="str">
        <f>IFERROR(VLOOKUP(C34,Items!C34:E716,2,0),"")</f>
        <v/>
      </c>
      <c r="E34" s="15" t="s">
        <v>27</v>
      </c>
      <c r="F34" s="15"/>
      <c r="G34" s="15"/>
      <c r="H34" s="15"/>
    </row>
    <row r="35" spans="2:8" ht="15.75" x14ac:dyDescent="0.25">
      <c r="B35" s="13">
        <f t="shared" si="0"/>
        <v>30</v>
      </c>
      <c r="C35" s="10"/>
      <c r="D35" s="11" t="str">
        <f>IFERROR(VLOOKUP(C35,Items!C35:E717,2,0),"")</f>
        <v/>
      </c>
      <c r="E35" s="15" t="s">
        <v>27</v>
      </c>
      <c r="F35" s="15"/>
      <c r="G35" s="15"/>
      <c r="H35" s="15"/>
    </row>
    <row r="36" spans="2:8" ht="15.75" x14ac:dyDescent="0.25">
      <c r="B36" s="13">
        <f t="shared" si="0"/>
        <v>31</v>
      </c>
      <c r="C36" s="10"/>
      <c r="D36" s="11" t="str">
        <f>IFERROR(VLOOKUP(C36,Items!C36:E718,2,0),"")</f>
        <v/>
      </c>
      <c r="E36" s="15" t="s">
        <v>27</v>
      </c>
      <c r="F36" s="15"/>
      <c r="G36" s="15"/>
      <c r="H36" s="15"/>
    </row>
    <row r="37" spans="2:8" ht="15.75" x14ac:dyDescent="0.25">
      <c r="B37" s="13">
        <f t="shared" si="0"/>
        <v>32</v>
      </c>
      <c r="C37" s="10"/>
      <c r="D37" s="11" t="str">
        <f>IFERROR(VLOOKUP(C37,Items!C37:E719,2,0),"")</f>
        <v/>
      </c>
      <c r="E37" s="15" t="s">
        <v>27</v>
      </c>
      <c r="F37" s="15"/>
      <c r="G37" s="15"/>
      <c r="H37" s="15"/>
    </row>
    <row r="38" spans="2:8" ht="15.75" x14ac:dyDescent="0.25">
      <c r="B38" s="13">
        <f t="shared" si="0"/>
        <v>33</v>
      </c>
      <c r="C38" s="10"/>
      <c r="D38" s="11" t="str">
        <f>IFERROR(VLOOKUP(C38,Items!C38:E720,2,0),"")</f>
        <v/>
      </c>
      <c r="E38" s="15" t="s">
        <v>27</v>
      </c>
      <c r="F38" s="15"/>
      <c r="G38" s="15"/>
      <c r="H38" s="15"/>
    </row>
    <row r="39" spans="2:8" ht="15.75" x14ac:dyDescent="0.25">
      <c r="B39" s="13">
        <f t="shared" si="0"/>
        <v>34</v>
      </c>
      <c r="C39" s="10"/>
      <c r="D39" s="11" t="str">
        <f>IFERROR(VLOOKUP(C39,Items!C39:E721,2,0),"")</f>
        <v/>
      </c>
      <c r="E39" s="15" t="s">
        <v>27</v>
      </c>
      <c r="F39" s="15"/>
      <c r="G39" s="15"/>
      <c r="H39" s="15"/>
    </row>
    <row r="40" spans="2:8" ht="15.75" x14ac:dyDescent="0.25">
      <c r="B40" s="13">
        <f t="shared" si="0"/>
        <v>35</v>
      </c>
      <c r="C40" s="10"/>
      <c r="D40" s="11" t="str">
        <f>IFERROR(VLOOKUP(C40,Items!C40:E722,2,0),"")</f>
        <v/>
      </c>
      <c r="E40" s="15" t="s">
        <v>27</v>
      </c>
      <c r="F40" s="15"/>
      <c r="G40" s="15"/>
      <c r="H40" s="15"/>
    </row>
    <row r="41" spans="2:8" ht="15.75" x14ac:dyDescent="0.25">
      <c r="B41" s="13">
        <f t="shared" si="0"/>
        <v>36</v>
      </c>
      <c r="C41" s="10"/>
      <c r="D41" s="11" t="str">
        <f>IFERROR(VLOOKUP(C41,Items!C41:E723,2,0),"")</f>
        <v/>
      </c>
      <c r="E41" s="15" t="s">
        <v>27</v>
      </c>
      <c r="F41" s="15"/>
      <c r="G41" s="15"/>
      <c r="H41" s="15"/>
    </row>
    <row r="42" spans="2:8" ht="15.75" x14ac:dyDescent="0.25">
      <c r="B42" s="13">
        <f t="shared" si="0"/>
        <v>37</v>
      </c>
      <c r="C42" s="10"/>
      <c r="D42" s="11" t="str">
        <f>IFERROR(VLOOKUP(C42,Items!C42:E724,2,0),"")</f>
        <v/>
      </c>
      <c r="E42" s="15" t="s">
        <v>27</v>
      </c>
      <c r="F42" s="15"/>
      <c r="G42" s="15"/>
      <c r="H42" s="15"/>
    </row>
    <row r="43" spans="2:8" ht="15.75" x14ac:dyDescent="0.25">
      <c r="B43" s="13">
        <f t="shared" si="0"/>
        <v>38</v>
      </c>
      <c r="C43" s="10"/>
      <c r="D43" s="11" t="str">
        <f>IFERROR(VLOOKUP(C43,Items!C43:E725,2,0),"")</f>
        <v/>
      </c>
      <c r="E43" s="15" t="s">
        <v>27</v>
      </c>
      <c r="F43" s="15"/>
      <c r="G43" s="15"/>
      <c r="H43" s="15"/>
    </row>
    <row r="44" spans="2:8" ht="15.75" x14ac:dyDescent="0.25">
      <c r="B44" s="13">
        <f t="shared" si="0"/>
        <v>39</v>
      </c>
      <c r="C44" s="10"/>
      <c r="D44" s="11" t="str">
        <f>IFERROR(VLOOKUP(C44,Items!C44:E726,2,0),"")</f>
        <v/>
      </c>
      <c r="E44" s="15" t="s">
        <v>27</v>
      </c>
      <c r="F44" s="15"/>
      <c r="G44" s="15"/>
      <c r="H44" s="15"/>
    </row>
    <row r="45" spans="2:8" ht="15.75" x14ac:dyDescent="0.25">
      <c r="B45" s="13">
        <f t="shared" si="0"/>
        <v>40</v>
      </c>
      <c r="C45" s="10"/>
      <c r="D45" s="11" t="str">
        <f>IFERROR(VLOOKUP(C45,Items!C45:E727,2,0),"")</f>
        <v/>
      </c>
      <c r="E45" s="15" t="s">
        <v>27</v>
      </c>
      <c r="F45" s="15"/>
      <c r="G45" s="15"/>
      <c r="H45" s="15"/>
    </row>
    <row r="46" spans="2:8" ht="15.75" x14ac:dyDescent="0.25">
      <c r="B46" s="13">
        <f t="shared" si="0"/>
        <v>41</v>
      </c>
      <c r="C46" s="10"/>
      <c r="D46" s="11" t="str">
        <f>IFERROR(VLOOKUP(C46,Items!C46:E728,2,0),"")</f>
        <v/>
      </c>
      <c r="E46" s="15" t="s">
        <v>27</v>
      </c>
      <c r="F46" s="15"/>
      <c r="G46" s="15"/>
      <c r="H46" s="15"/>
    </row>
    <row r="47" spans="2:8" ht="15.75" x14ac:dyDescent="0.25">
      <c r="B47" s="13">
        <f t="shared" si="0"/>
        <v>42</v>
      </c>
      <c r="C47" s="10"/>
      <c r="D47" s="11" t="str">
        <f>IFERROR(VLOOKUP(C47,Items!C47:E729,2,0),"")</f>
        <v/>
      </c>
      <c r="E47" s="15" t="s">
        <v>27</v>
      </c>
      <c r="F47" s="15"/>
      <c r="G47" s="15"/>
      <c r="H47" s="15"/>
    </row>
    <row r="48" spans="2:8" ht="15.75" x14ac:dyDescent="0.25">
      <c r="B48" s="13">
        <f t="shared" si="0"/>
        <v>43</v>
      </c>
      <c r="C48" s="10"/>
      <c r="D48" s="11" t="str">
        <f>IFERROR(VLOOKUP(C48,Items!C48:E730,2,0),"")</f>
        <v/>
      </c>
      <c r="E48" s="15" t="s">
        <v>27</v>
      </c>
      <c r="F48" s="15"/>
      <c r="G48" s="15"/>
      <c r="H48" s="15"/>
    </row>
    <row r="49" spans="2:8" ht="15.75" x14ac:dyDescent="0.25">
      <c r="B49" s="13">
        <f t="shared" si="0"/>
        <v>44</v>
      </c>
      <c r="C49" s="10"/>
      <c r="D49" s="11" t="str">
        <f>IFERROR(VLOOKUP(C49,Items!C49:E731,2,0),"")</f>
        <v/>
      </c>
      <c r="E49" s="15" t="s">
        <v>27</v>
      </c>
      <c r="F49" s="15"/>
      <c r="G49" s="15"/>
      <c r="H49" s="15"/>
    </row>
    <row r="50" spans="2:8" ht="15.75" x14ac:dyDescent="0.25">
      <c r="B50" s="13">
        <f t="shared" si="0"/>
        <v>45</v>
      </c>
      <c r="C50" s="10"/>
      <c r="D50" s="11" t="str">
        <f>IFERROR(VLOOKUP(C50,Items!C50:E732,2,0),"")</f>
        <v/>
      </c>
      <c r="E50" s="15" t="s">
        <v>27</v>
      </c>
      <c r="F50" s="15"/>
      <c r="G50" s="15"/>
      <c r="H50" s="15"/>
    </row>
    <row r="51" spans="2:8" ht="15.75" x14ac:dyDescent="0.25">
      <c r="B51" s="13">
        <f t="shared" si="0"/>
        <v>46</v>
      </c>
      <c r="C51" s="10"/>
      <c r="D51" s="11" t="str">
        <f>IFERROR(VLOOKUP(C51,Items!C51:E733,2,0),"")</f>
        <v/>
      </c>
      <c r="E51" s="15" t="s">
        <v>27</v>
      </c>
      <c r="F51" s="15"/>
      <c r="G51" s="15"/>
      <c r="H51" s="15"/>
    </row>
    <row r="52" spans="2:8" ht="15.75" x14ac:dyDescent="0.25">
      <c r="B52" s="13">
        <f t="shared" si="0"/>
        <v>47</v>
      </c>
      <c r="C52" s="10"/>
      <c r="D52" s="11" t="str">
        <f>IFERROR(VLOOKUP(C52,Items!C52:E734,2,0),"")</f>
        <v/>
      </c>
      <c r="E52" s="15" t="s">
        <v>27</v>
      </c>
      <c r="F52" s="15"/>
      <c r="G52" s="15"/>
      <c r="H52" s="15"/>
    </row>
    <row r="53" spans="2:8" ht="15.75" x14ac:dyDescent="0.25">
      <c r="B53" s="13">
        <f t="shared" si="0"/>
        <v>48</v>
      </c>
      <c r="C53" s="10"/>
      <c r="D53" s="11" t="str">
        <f>IFERROR(VLOOKUP(C53,Items!C53:E735,2,0),"")</f>
        <v/>
      </c>
      <c r="E53" s="15" t="s">
        <v>27</v>
      </c>
      <c r="F53" s="15"/>
      <c r="G53" s="15"/>
      <c r="H53" s="15"/>
    </row>
    <row r="54" spans="2:8" ht="15.75" x14ac:dyDescent="0.25">
      <c r="B54" s="13">
        <f t="shared" si="0"/>
        <v>49</v>
      </c>
      <c r="C54" s="10"/>
      <c r="D54" s="11" t="str">
        <f>IFERROR(VLOOKUP(C54,Items!C54:E736,2,0),"")</f>
        <v/>
      </c>
      <c r="E54" s="15" t="s">
        <v>27</v>
      </c>
      <c r="F54" s="15"/>
      <c r="G54" s="15"/>
      <c r="H54" s="15"/>
    </row>
    <row r="55" spans="2:8" ht="15.75" x14ac:dyDescent="0.25">
      <c r="B55" s="13">
        <f t="shared" si="0"/>
        <v>50</v>
      </c>
      <c r="C55" s="10"/>
      <c r="D55" s="11" t="str">
        <f>IFERROR(VLOOKUP(C55,Items!C55:E737,2,0),"")</f>
        <v/>
      </c>
      <c r="E55" s="15" t="s">
        <v>56</v>
      </c>
      <c r="F55" s="15"/>
      <c r="G55" s="15"/>
      <c r="H55" s="15"/>
    </row>
    <row r="56" spans="2:8" ht="15.75" x14ac:dyDescent="0.25">
      <c r="B56" s="13">
        <f t="shared" si="0"/>
        <v>51</v>
      </c>
      <c r="C56" s="10"/>
      <c r="D56" s="11" t="str">
        <f>IFERROR(VLOOKUP(C56,Items!C56:E738,2,0),"")</f>
        <v/>
      </c>
      <c r="E56" s="15" t="s">
        <v>27</v>
      </c>
      <c r="F56" s="15"/>
      <c r="G56" s="15"/>
      <c r="H56" s="15"/>
    </row>
    <row r="57" spans="2:8" ht="15.75" x14ac:dyDescent="0.25">
      <c r="B57" s="13">
        <f t="shared" si="0"/>
        <v>52</v>
      </c>
      <c r="C57" s="10"/>
      <c r="D57" s="11" t="str">
        <f>IFERROR(VLOOKUP(C57,Items!C57:E739,2,0),"")</f>
        <v/>
      </c>
      <c r="E57" s="15" t="s">
        <v>27</v>
      </c>
      <c r="F57" s="15"/>
      <c r="G57" s="15"/>
      <c r="H57" s="15"/>
    </row>
    <row r="58" spans="2:8" ht="15.75" x14ac:dyDescent="0.25">
      <c r="B58" s="13">
        <f t="shared" si="0"/>
        <v>53</v>
      </c>
      <c r="C58" s="10"/>
      <c r="D58" s="11" t="str">
        <f>IFERROR(VLOOKUP(C58,Items!C58:E740,2,0),"")</f>
        <v/>
      </c>
      <c r="E58" s="15" t="s">
        <v>27</v>
      </c>
      <c r="F58" s="15"/>
      <c r="G58" s="15"/>
      <c r="H58" s="15"/>
    </row>
    <row r="59" spans="2:8" ht="15.75" x14ac:dyDescent="0.25">
      <c r="B59" s="13">
        <f t="shared" si="0"/>
        <v>54</v>
      </c>
      <c r="C59" s="10"/>
      <c r="D59" s="11" t="str">
        <f>IFERROR(VLOOKUP(C59,Items!C59:E741,2,0),"")</f>
        <v/>
      </c>
      <c r="E59" s="15" t="s">
        <v>27</v>
      </c>
      <c r="F59" s="15"/>
      <c r="G59" s="15"/>
      <c r="H59" s="15"/>
    </row>
    <row r="60" spans="2:8" ht="15.75" x14ac:dyDescent="0.25">
      <c r="B60" s="13">
        <f t="shared" si="0"/>
        <v>55</v>
      </c>
      <c r="C60" s="10"/>
      <c r="D60" s="11" t="str">
        <f>IFERROR(VLOOKUP(C60,Items!C60:E742,2,0),"")</f>
        <v/>
      </c>
      <c r="E60" s="15" t="s">
        <v>27</v>
      </c>
      <c r="F60" s="15"/>
      <c r="G60" s="15"/>
      <c r="H60" s="15"/>
    </row>
    <row r="61" spans="2:8" ht="15.75" x14ac:dyDescent="0.25">
      <c r="B61" s="13">
        <f t="shared" si="0"/>
        <v>56</v>
      </c>
      <c r="C61" s="10"/>
      <c r="D61" s="11" t="str">
        <f>IFERROR(VLOOKUP(C61,Items!C61:E743,2,0),"")</f>
        <v/>
      </c>
      <c r="E61" s="15" t="s">
        <v>27</v>
      </c>
      <c r="F61" s="15"/>
      <c r="G61" s="15"/>
      <c r="H61" s="15"/>
    </row>
    <row r="62" spans="2:8" ht="15.75" x14ac:dyDescent="0.25">
      <c r="B62" s="13">
        <f t="shared" si="0"/>
        <v>57</v>
      </c>
      <c r="C62" s="10"/>
      <c r="D62" s="11" t="str">
        <f>IFERROR(VLOOKUP(C62,Items!C62:E744,2,0),"")</f>
        <v/>
      </c>
      <c r="E62" s="15" t="s">
        <v>27</v>
      </c>
      <c r="F62" s="15"/>
      <c r="G62" s="15"/>
      <c r="H62" s="15"/>
    </row>
    <row r="63" spans="2:8" ht="15.75" x14ac:dyDescent="0.25">
      <c r="B63" s="13">
        <f t="shared" si="0"/>
        <v>58</v>
      </c>
      <c r="C63" s="10"/>
      <c r="D63" s="11" t="str">
        <f>IFERROR(VLOOKUP(C63,Items!C63:E745,2,0),"")</f>
        <v/>
      </c>
      <c r="E63" s="15" t="s">
        <v>27</v>
      </c>
      <c r="F63" s="15"/>
      <c r="G63" s="15"/>
      <c r="H63" s="15"/>
    </row>
    <row r="64" spans="2:8" ht="15.75" x14ac:dyDescent="0.25">
      <c r="B64" s="13">
        <f t="shared" si="0"/>
        <v>59</v>
      </c>
      <c r="C64" s="10"/>
      <c r="D64" s="11" t="str">
        <f>IFERROR(VLOOKUP(C64,Items!C64:E746,2,0),"")</f>
        <v/>
      </c>
      <c r="E64" s="15" t="s">
        <v>27</v>
      </c>
      <c r="F64" s="15"/>
      <c r="G64" s="15"/>
      <c r="H64" s="15"/>
    </row>
    <row r="65" spans="2:8" ht="15.75" x14ac:dyDescent="0.25">
      <c r="B65" s="13">
        <f t="shared" si="0"/>
        <v>60</v>
      </c>
      <c r="C65" s="10"/>
      <c r="D65" s="11" t="str">
        <f>IFERROR(VLOOKUP(C65,Items!C65:E747,2,0),"")</f>
        <v/>
      </c>
      <c r="E65" s="15" t="s">
        <v>27</v>
      </c>
      <c r="F65" s="15"/>
      <c r="G65" s="15"/>
      <c r="H65" s="15"/>
    </row>
    <row r="66" spans="2:8" ht="15.75" x14ac:dyDescent="0.25">
      <c r="B66" s="13">
        <f t="shared" si="0"/>
        <v>61</v>
      </c>
      <c r="C66" s="10"/>
      <c r="D66" s="11" t="str">
        <f>IFERROR(VLOOKUP(C66,Items!C66:E748,2,0),"")</f>
        <v/>
      </c>
      <c r="E66" s="15" t="s">
        <v>27</v>
      </c>
      <c r="F66" s="15"/>
      <c r="G66" s="15"/>
      <c r="H66" s="15"/>
    </row>
    <row r="67" spans="2:8" ht="15.75" x14ac:dyDescent="0.25">
      <c r="B67" s="13">
        <f t="shared" si="0"/>
        <v>62</v>
      </c>
      <c r="C67" s="10"/>
      <c r="D67" s="11" t="str">
        <f>IFERROR(VLOOKUP(C67,Items!C67:E749,2,0),"")</f>
        <v/>
      </c>
      <c r="E67" s="15" t="s">
        <v>27</v>
      </c>
      <c r="F67" s="15"/>
      <c r="G67" s="15"/>
      <c r="H67" s="15"/>
    </row>
    <row r="68" spans="2:8" ht="15.75" x14ac:dyDescent="0.25">
      <c r="B68" s="13">
        <f t="shared" si="0"/>
        <v>63</v>
      </c>
      <c r="C68" s="10"/>
      <c r="D68" s="11" t="str">
        <f>IFERROR(VLOOKUP(C68,Items!C68:E750,2,0),"")</f>
        <v/>
      </c>
      <c r="E68" s="15" t="s">
        <v>27</v>
      </c>
      <c r="F68" s="15"/>
      <c r="G68" s="15"/>
      <c r="H68" s="15"/>
    </row>
    <row r="69" spans="2:8" ht="15.75" x14ac:dyDescent="0.25">
      <c r="B69" s="13">
        <f t="shared" si="0"/>
        <v>64</v>
      </c>
      <c r="C69" s="10"/>
      <c r="D69" s="11" t="str">
        <f>IFERROR(VLOOKUP(C69,Items!C69:E751,2,0),"")</f>
        <v/>
      </c>
      <c r="E69" s="15" t="s">
        <v>27</v>
      </c>
      <c r="F69" s="15"/>
      <c r="G69" s="15"/>
      <c r="H69" s="15"/>
    </row>
    <row r="70" spans="2:8" ht="15.75" x14ac:dyDescent="0.25">
      <c r="B70" s="13">
        <f t="shared" si="0"/>
        <v>65</v>
      </c>
      <c r="C70" s="10"/>
      <c r="D70" s="11" t="str">
        <f>IFERROR(VLOOKUP(C70,Items!C70:E752,2,0),"")</f>
        <v/>
      </c>
      <c r="E70" s="15" t="s">
        <v>27</v>
      </c>
      <c r="F70" s="15"/>
      <c r="G70" s="15"/>
      <c r="H70" s="15"/>
    </row>
    <row r="71" spans="2:8" ht="15.75" x14ac:dyDescent="0.25">
      <c r="B71" s="13">
        <f t="shared" si="0"/>
        <v>66</v>
      </c>
      <c r="C71" s="10"/>
      <c r="D71" s="11" t="str">
        <f>IFERROR(VLOOKUP(C71,Items!C71:E753,2,0),"")</f>
        <v/>
      </c>
      <c r="E71" s="15" t="s">
        <v>27</v>
      </c>
      <c r="F71" s="15"/>
      <c r="G71" s="15"/>
      <c r="H71" s="15"/>
    </row>
    <row r="72" spans="2:8" ht="15.75" x14ac:dyDescent="0.25">
      <c r="B72" s="13">
        <f t="shared" ref="B72:B135" si="1">+B71+1</f>
        <v>67</v>
      </c>
      <c r="C72" s="10"/>
      <c r="D72" s="11" t="str">
        <f>IFERROR(VLOOKUP(C72,Items!C72:E754,2,0),"")</f>
        <v/>
      </c>
      <c r="E72" s="15" t="s">
        <v>27</v>
      </c>
      <c r="F72" s="15"/>
      <c r="G72" s="15"/>
      <c r="H72" s="15"/>
    </row>
    <row r="73" spans="2:8" ht="15.75" x14ac:dyDescent="0.25">
      <c r="B73" s="13">
        <f t="shared" si="1"/>
        <v>68</v>
      </c>
      <c r="C73" s="10"/>
      <c r="D73" s="11" t="str">
        <f>IFERROR(VLOOKUP(C73,Items!C73:E755,2,0),"")</f>
        <v/>
      </c>
      <c r="E73" s="15" t="s">
        <v>27</v>
      </c>
      <c r="F73" s="15"/>
      <c r="G73" s="15"/>
      <c r="H73" s="15"/>
    </row>
    <row r="74" spans="2:8" ht="15.75" x14ac:dyDescent="0.25">
      <c r="B74" s="13">
        <f t="shared" si="1"/>
        <v>69</v>
      </c>
      <c r="C74" s="10"/>
      <c r="D74" s="11" t="str">
        <f>IFERROR(VLOOKUP(C74,Items!C74:E756,2,0),"")</f>
        <v/>
      </c>
      <c r="E74" s="15" t="s">
        <v>27</v>
      </c>
      <c r="F74" s="15"/>
      <c r="G74" s="15"/>
      <c r="H74" s="15"/>
    </row>
    <row r="75" spans="2:8" ht="15.75" x14ac:dyDescent="0.25">
      <c r="B75" s="13">
        <f t="shared" si="1"/>
        <v>70</v>
      </c>
      <c r="C75" s="10"/>
      <c r="D75" s="11" t="str">
        <f>IFERROR(VLOOKUP(C75,Items!C75:E757,2,0),"")</f>
        <v/>
      </c>
      <c r="E75" s="15" t="s">
        <v>27</v>
      </c>
      <c r="F75" s="15"/>
      <c r="G75" s="15"/>
      <c r="H75" s="15"/>
    </row>
    <row r="76" spans="2:8" ht="15.75" x14ac:dyDescent="0.25">
      <c r="B76" s="13">
        <f t="shared" si="1"/>
        <v>71</v>
      </c>
      <c r="C76" s="10"/>
      <c r="D76" s="11" t="str">
        <f>IFERROR(VLOOKUP(C76,Items!C76:E758,2,0),"")</f>
        <v/>
      </c>
      <c r="E76" s="15" t="s">
        <v>27</v>
      </c>
      <c r="F76" s="15"/>
      <c r="G76" s="15"/>
      <c r="H76" s="15"/>
    </row>
    <row r="77" spans="2:8" ht="15.75" x14ac:dyDescent="0.25">
      <c r="B77" s="13">
        <f t="shared" si="1"/>
        <v>72</v>
      </c>
      <c r="C77" s="10"/>
      <c r="D77" s="11" t="str">
        <f>IFERROR(VLOOKUP(C77,Items!C77:E759,2,0),"")</f>
        <v/>
      </c>
      <c r="E77" s="15" t="s">
        <v>27</v>
      </c>
      <c r="F77" s="15"/>
      <c r="G77" s="15"/>
      <c r="H77" s="15"/>
    </row>
    <row r="78" spans="2:8" ht="15.75" x14ac:dyDescent="0.25">
      <c r="B78" s="13">
        <f t="shared" si="1"/>
        <v>73</v>
      </c>
      <c r="C78" s="10"/>
      <c r="D78" s="11" t="str">
        <f>IFERROR(VLOOKUP(C78,Items!C78:E760,2,0),"")</f>
        <v/>
      </c>
      <c r="E78" s="15" t="s">
        <v>27</v>
      </c>
      <c r="F78" s="15"/>
      <c r="G78" s="15"/>
      <c r="H78" s="15"/>
    </row>
    <row r="79" spans="2:8" ht="15.75" x14ac:dyDescent="0.25">
      <c r="B79" s="13">
        <f t="shared" si="1"/>
        <v>74</v>
      </c>
      <c r="C79" s="10"/>
      <c r="D79" s="11" t="str">
        <f>IFERROR(VLOOKUP(C79,Items!C79:E761,2,0),"")</f>
        <v/>
      </c>
      <c r="E79" s="15" t="s">
        <v>27</v>
      </c>
      <c r="F79" s="15"/>
      <c r="G79" s="15"/>
      <c r="H79" s="15"/>
    </row>
    <row r="80" spans="2:8" ht="15.75" x14ac:dyDescent="0.25">
      <c r="B80" s="13">
        <f t="shared" si="1"/>
        <v>75</v>
      </c>
      <c r="C80" s="10"/>
      <c r="D80" s="11" t="str">
        <f>IFERROR(VLOOKUP(C80,Items!C80:E762,2,0),"")</f>
        <v/>
      </c>
      <c r="E80" s="15" t="s">
        <v>27</v>
      </c>
      <c r="F80" s="15"/>
      <c r="G80" s="15"/>
      <c r="H80" s="15"/>
    </row>
    <row r="81" spans="2:8" ht="15.75" x14ac:dyDescent="0.25">
      <c r="B81" s="13">
        <f t="shared" si="1"/>
        <v>76</v>
      </c>
      <c r="C81" s="10"/>
      <c r="D81" s="11" t="str">
        <f>IFERROR(VLOOKUP(C81,Items!C81:E763,2,0),"")</f>
        <v/>
      </c>
      <c r="E81" s="15" t="s">
        <v>27</v>
      </c>
      <c r="F81" s="15"/>
      <c r="G81" s="15"/>
      <c r="H81" s="15"/>
    </row>
    <row r="82" spans="2:8" ht="15.75" x14ac:dyDescent="0.25">
      <c r="B82" s="13">
        <f t="shared" si="1"/>
        <v>77</v>
      </c>
      <c r="C82" s="10"/>
      <c r="D82" s="11" t="str">
        <f>IFERROR(VLOOKUP(C82,Items!C82:E764,2,0),"")</f>
        <v/>
      </c>
      <c r="E82" s="15" t="s">
        <v>27</v>
      </c>
      <c r="F82" s="15"/>
      <c r="G82" s="15"/>
      <c r="H82" s="15"/>
    </row>
    <row r="83" spans="2:8" ht="15.75" x14ac:dyDescent="0.25">
      <c r="B83" s="13">
        <f t="shared" si="1"/>
        <v>78</v>
      </c>
      <c r="C83" s="10"/>
      <c r="D83" s="11" t="str">
        <f>IFERROR(VLOOKUP(C83,Items!C83:E765,2,0),"")</f>
        <v/>
      </c>
      <c r="E83" s="15" t="s">
        <v>27</v>
      </c>
      <c r="F83" s="15"/>
      <c r="G83" s="15"/>
      <c r="H83" s="15"/>
    </row>
    <row r="84" spans="2:8" ht="15.75" x14ac:dyDescent="0.25">
      <c r="B84" s="13">
        <f t="shared" si="1"/>
        <v>79</v>
      </c>
      <c r="C84" s="10"/>
      <c r="D84" s="11" t="str">
        <f>IFERROR(VLOOKUP(C84,Items!C84:E766,2,0),"")</f>
        <v/>
      </c>
      <c r="E84" s="15" t="s">
        <v>27</v>
      </c>
      <c r="F84" s="15"/>
      <c r="G84" s="15"/>
      <c r="H84" s="15"/>
    </row>
    <row r="85" spans="2:8" ht="15.75" x14ac:dyDescent="0.25">
      <c r="B85" s="13">
        <f t="shared" si="1"/>
        <v>80</v>
      </c>
      <c r="C85" s="10"/>
      <c r="D85" s="11" t="str">
        <f>IFERROR(VLOOKUP(C85,Items!C85:E767,2,0),"")</f>
        <v/>
      </c>
      <c r="E85" s="15" t="s">
        <v>27</v>
      </c>
      <c r="F85" s="15"/>
      <c r="G85" s="15"/>
      <c r="H85" s="15"/>
    </row>
    <row r="86" spans="2:8" ht="15.75" x14ac:dyDescent="0.25">
      <c r="B86" s="13">
        <f t="shared" si="1"/>
        <v>81</v>
      </c>
      <c r="C86" s="10"/>
      <c r="D86" s="11" t="str">
        <f>IFERROR(VLOOKUP(C86,Items!C86:E768,2,0),"")</f>
        <v/>
      </c>
      <c r="E86" s="15" t="s">
        <v>27</v>
      </c>
      <c r="F86" s="15"/>
      <c r="G86" s="15"/>
      <c r="H86" s="15"/>
    </row>
    <row r="87" spans="2:8" ht="15.75" x14ac:dyDescent="0.25">
      <c r="B87" s="13">
        <f t="shared" si="1"/>
        <v>82</v>
      </c>
      <c r="C87" s="10"/>
      <c r="D87" s="11" t="str">
        <f>IFERROR(VLOOKUP(C87,Items!C87:E769,2,0),"")</f>
        <v/>
      </c>
      <c r="E87" s="15" t="s">
        <v>27</v>
      </c>
      <c r="F87" s="15"/>
      <c r="G87" s="15"/>
      <c r="H87" s="15"/>
    </row>
    <row r="88" spans="2:8" ht="15.75" x14ac:dyDescent="0.25">
      <c r="B88" s="13">
        <f t="shared" si="1"/>
        <v>83</v>
      </c>
      <c r="C88" s="10"/>
      <c r="D88" s="11" t="str">
        <f>IFERROR(VLOOKUP(C88,Items!C88:E770,2,0),"")</f>
        <v/>
      </c>
      <c r="E88" s="15" t="s">
        <v>27</v>
      </c>
      <c r="F88" s="15"/>
      <c r="G88" s="15"/>
      <c r="H88" s="15"/>
    </row>
    <row r="89" spans="2:8" ht="15.75" x14ac:dyDescent="0.25">
      <c r="B89" s="13">
        <f t="shared" si="1"/>
        <v>84</v>
      </c>
      <c r="C89" s="10"/>
      <c r="D89" s="11" t="str">
        <f>IFERROR(VLOOKUP(C89,Items!C89:E771,2,0),"")</f>
        <v/>
      </c>
      <c r="E89" s="15" t="s">
        <v>56</v>
      </c>
      <c r="F89" s="15"/>
      <c r="G89" s="15"/>
      <c r="H89" s="15"/>
    </row>
    <row r="90" spans="2:8" ht="15.75" x14ac:dyDescent="0.25">
      <c r="B90" s="13">
        <f t="shared" si="1"/>
        <v>85</v>
      </c>
      <c r="C90" s="10"/>
      <c r="D90" s="11" t="str">
        <f>IFERROR(VLOOKUP(C90,Items!C90:E772,2,0),"")</f>
        <v/>
      </c>
      <c r="E90" s="15" t="s">
        <v>27</v>
      </c>
      <c r="F90" s="15"/>
      <c r="G90" s="15"/>
      <c r="H90" s="15"/>
    </row>
    <row r="91" spans="2:8" ht="15.75" x14ac:dyDescent="0.25">
      <c r="B91" s="13">
        <f t="shared" si="1"/>
        <v>86</v>
      </c>
      <c r="C91" s="10"/>
      <c r="D91" s="11" t="str">
        <f>IFERROR(VLOOKUP(C91,Items!C91:E773,2,0),"")</f>
        <v/>
      </c>
      <c r="E91" s="15" t="s">
        <v>27</v>
      </c>
      <c r="F91" s="15"/>
      <c r="G91" s="15"/>
      <c r="H91" s="15"/>
    </row>
    <row r="92" spans="2:8" ht="15.75" x14ac:dyDescent="0.25">
      <c r="B92" s="13">
        <f t="shared" si="1"/>
        <v>87</v>
      </c>
      <c r="C92" s="10"/>
      <c r="D92" s="11" t="str">
        <f>IFERROR(VLOOKUP(C92,Items!C92:E774,2,0),"")</f>
        <v/>
      </c>
      <c r="E92" s="15" t="s">
        <v>27</v>
      </c>
      <c r="F92" s="15"/>
      <c r="G92" s="15"/>
      <c r="H92" s="15"/>
    </row>
    <row r="93" spans="2:8" ht="15.75" x14ac:dyDescent="0.25">
      <c r="B93" s="13">
        <f t="shared" si="1"/>
        <v>88</v>
      </c>
      <c r="C93" s="10"/>
      <c r="D93" s="11" t="str">
        <f>IFERROR(VLOOKUP(C93,Items!C93:E775,2,0),"")</f>
        <v/>
      </c>
      <c r="E93" s="15" t="s">
        <v>27</v>
      </c>
      <c r="F93" s="15"/>
      <c r="G93" s="15"/>
      <c r="H93" s="15"/>
    </row>
    <row r="94" spans="2:8" ht="15.75" x14ac:dyDescent="0.25">
      <c r="B94" s="13">
        <f t="shared" si="1"/>
        <v>89</v>
      </c>
      <c r="C94" s="10"/>
      <c r="D94" s="11" t="str">
        <f>IFERROR(VLOOKUP(C94,Items!C94:E776,2,0),"")</f>
        <v/>
      </c>
      <c r="E94" s="15" t="s">
        <v>27</v>
      </c>
      <c r="F94" s="15"/>
      <c r="G94" s="15"/>
      <c r="H94" s="15"/>
    </row>
    <row r="95" spans="2:8" ht="15.75" x14ac:dyDescent="0.25">
      <c r="B95" s="13">
        <f t="shared" si="1"/>
        <v>90</v>
      </c>
      <c r="C95" s="10"/>
      <c r="D95" s="11" t="str">
        <f>IFERROR(VLOOKUP(C95,Items!C95:E777,2,0),"")</f>
        <v/>
      </c>
      <c r="E95" s="15" t="s">
        <v>27</v>
      </c>
      <c r="F95" s="15"/>
      <c r="G95" s="15"/>
      <c r="H95" s="15"/>
    </row>
    <row r="96" spans="2:8" ht="15.75" x14ac:dyDescent="0.25">
      <c r="B96" s="13">
        <f t="shared" si="1"/>
        <v>91</v>
      </c>
      <c r="C96" s="10"/>
      <c r="D96" s="11" t="str">
        <f>IFERROR(VLOOKUP(C96,Items!C96:E778,2,0),"")</f>
        <v/>
      </c>
      <c r="E96" s="15" t="s">
        <v>27</v>
      </c>
      <c r="F96" s="15"/>
      <c r="G96" s="15"/>
      <c r="H96" s="15"/>
    </row>
    <row r="97" spans="2:8" ht="15.75" x14ac:dyDescent="0.25">
      <c r="B97" s="13">
        <f t="shared" si="1"/>
        <v>92</v>
      </c>
      <c r="C97" s="10"/>
      <c r="D97" s="11" t="str">
        <f>IFERROR(VLOOKUP(C97,Items!C97:E779,2,0),"")</f>
        <v/>
      </c>
      <c r="E97" s="15" t="s">
        <v>27</v>
      </c>
      <c r="F97" s="15"/>
      <c r="G97" s="15"/>
      <c r="H97" s="15"/>
    </row>
    <row r="98" spans="2:8" ht="15.75" x14ac:dyDescent="0.25">
      <c r="B98" s="13">
        <f t="shared" si="1"/>
        <v>93</v>
      </c>
      <c r="C98" s="10"/>
      <c r="D98" s="11" t="str">
        <f>IFERROR(VLOOKUP(C98,Items!C98:E780,2,0),"")</f>
        <v/>
      </c>
      <c r="E98" s="15" t="s">
        <v>27</v>
      </c>
      <c r="F98" s="15"/>
      <c r="G98" s="15"/>
      <c r="H98" s="15"/>
    </row>
    <row r="99" spans="2:8" ht="15.75" x14ac:dyDescent="0.25">
      <c r="B99" s="13">
        <f t="shared" si="1"/>
        <v>94</v>
      </c>
      <c r="C99" s="10"/>
      <c r="D99" s="11" t="str">
        <f>IFERROR(VLOOKUP(C99,Items!C99:E781,2,0),"")</f>
        <v/>
      </c>
      <c r="E99" s="15" t="s">
        <v>27</v>
      </c>
      <c r="F99" s="15"/>
      <c r="G99" s="15"/>
      <c r="H99" s="15"/>
    </row>
    <row r="100" spans="2:8" ht="15.75" x14ac:dyDescent="0.25">
      <c r="B100" s="13">
        <f t="shared" si="1"/>
        <v>95</v>
      </c>
      <c r="C100" s="10"/>
      <c r="D100" s="11" t="str">
        <f>IFERROR(VLOOKUP(C100,Items!C100:E782,2,0),"")</f>
        <v/>
      </c>
      <c r="E100" s="15" t="s">
        <v>27</v>
      </c>
      <c r="F100" s="15"/>
      <c r="G100" s="15"/>
      <c r="H100" s="15"/>
    </row>
    <row r="101" spans="2:8" ht="15.75" x14ac:dyDescent="0.25">
      <c r="B101" s="13">
        <f t="shared" si="1"/>
        <v>96</v>
      </c>
      <c r="C101" s="10"/>
      <c r="D101" s="11" t="str">
        <f>IFERROR(VLOOKUP(C101,Items!C101:E783,2,0),"")</f>
        <v/>
      </c>
      <c r="E101" s="15" t="s">
        <v>27</v>
      </c>
      <c r="F101" s="15"/>
      <c r="G101" s="15"/>
      <c r="H101" s="15"/>
    </row>
    <row r="102" spans="2:8" ht="15.75" x14ac:dyDescent="0.25">
      <c r="B102" s="13">
        <f t="shared" si="1"/>
        <v>97</v>
      </c>
      <c r="C102" s="10"/>
      <c r="D102" s="11" t="str">
        <f>IFERROR(VLOOKUP(C102,Items!C102:E784,2,0),"")</f>
        <v/>
      </c>
      <c r="E102" s="15" t="s">
        <v>27</v>
      </c>
      <c r="F102" s="15"/>
      <c r="G102" s="15"/>
      <c r="H102" s="15"/>
    </row>
    <row r="103" spans="2:8" ht="15.75" x14ac:dyDescent="0.25">
      <c r="B103" s="13">
        <f t="shared" si="1"/>
        <v>98</v>
      </c>
      <c r="C103" s="10"/>
      <c r="D103" s="11" t="str">
        <f>IFERROR(VLOOKUP(C103,Items!C103:E785,2,0),"")</f>
        <v/>
      </c>
      <c r="E103" s="15" t="s">
        <v>27</v>
      </c>
      <c r="F103" s="15"/>
      <c r="G103" s="15"/>
      <c r="H103" s="15"/>
    </row>
    <row r="104" spans="2:8" ht="15.75" x14ac:dyDescent="0.25">
      <c r="B104" s="13">
        <f t="shared" si="1"/>
        <v>99</v>
      </c>
      <c r="C104" s="10"/>
      <c r="D104" s="11" t="str">
        <f>IFERROR(VLOOKUP(C104,Items!C104:E786,2,0),"")</f>
        <v/>
      </c>
      <c r="E104" s="15" t="s">
        <v>27</v>
      </c>
      <c r="F104" s="15"/>
      <c r="G104" s="15"/>
      <c r="H104" s="15"/>
    </row>
    <row r="105" spans="2:8" ht="15.75" x14ac:dyDescent="0.25">
      <c r="B105" s="13">
        <f t="shared" si="1"/>
        <v>100</v>
      </c>
      <c r="C105" s="10"/>
      <c r="D105" s="11" t="str">
        <f>IFERROR(VLOOKUP(C105,Items!C105:E787,2,0),"")</f>
        <v/>
      </c>
      <c r="E105" s="15" t="s">
        <v>27</v>
      </c>
      <c r="F105" s="15"/>
      <c r="G105" s="15"/>
      <c r="H105" s="15"/>
    </row>
    <row r="106" spans="2:8" ht="15.75" x14ac:dyDescent="0.25">
      <c r="B106" s="13">
        <f t="shared" si="1"/>
        <v>101</v>
      </c>
      <c r="C106" s="10"/>
      <c r="D106" s="11" t="str">
        <f>IFERROR(VLOOKUP(C106,Items!C106:E788,2,0),"")</f>
        <v/>
      </c>
      <c r="E106" s="15" t="s">
        <v>27</v>
      </c>
      <c r="F106" s="15"/>
      <c r="G106" s="15"/>
      <c r="H106" s="15"/>
    </row>
    <row r="107" spans="2:8" ht="15.75" x14ac:dyDescent="0.25">
      <c r="B107" s="13">
        <f t="shared" si="1"/>
        <v>102</v>
      </c>
      <c r="C107" s="10"/>
      <c r="D107" s="11" t="str">
        <f>IFERROR(VLOOKUP(C107,Items!C107:E789,2,0),"")</f>
        <v/>
      </c>
      <c r="E107" s="15" t="s">
        <v>27</v>
      </c>
      <c r="F107" s="15"/>
      <c r="G107" s="15"/>
      <c r="H107" s="15"/>
    </row>
    <row r="108" spans="2:8" ht="15.75" x14ac:dyDescent="0.25">
      <c r="B108" s="13">
        <f t="shared" si="1"/>
        <v>103</v>
      </c>
      <c r="C108" s="10"/>
      <c r="D108" s="11" t="str">
        <f>IFERROR(VLOOKUP(C108,Items!C108:E790,2,0),"")</f>
        <v/>
      </c>
      <c r="E108" s="15" t="s">
        <v>27</v>
      </c>
      <c r="F108" s="15"/>
      <c r="G108" s="15"/>
      <c r="H108" s="15"/>
    </row>
    <row r="109" spans="2:8" ht="15.75" x14ac:dyDescent="0.25">
      <c r="B109" s="13">
        <f t="shared" si="1"/>
        <v>104</v>
      </c>
      <c r="C109" s="10"/>
      <c r="D109" s="11" t="str">
        <f>IFERROR(VLOOKUP(C109,Items!C109:E791,2,0),"")</f>
        <v/>
      </c>
      <c r="E109" s="15" t="s">
        <v>27</v>
      </c>
      <c r="F109" s="15"/>
      <c r="G109" s="15"/>
      <c r="H109" s="15"/>
    </row>
    <row r="110" spans="2:8" ht="15.75" x14ac:dyDescent="0.25">
      <c r="B110" s="13">
        <f t="shared" si="1"/>
        <v>105</v>
      </c>
      <c r="C110" s="10"/>
      <c r="D110" s="11" t="str">
        <f>IFERROR(VLOOKUP(C110,Items!C110:E792,2,0),"")</f>
        <v/>
      </c>
      <c r="E110" s="15" t="s">
        <v>27</v>
      </c>
      <c r="F110" s="15"/>
      <c r="G110" s="15"/>
      <c r="H110" s="15"/>
    </row>
    <row r="111" spans="2:8" ht="15.75" x14ac:dyDescent="0.25">
      <c r="B111" s="13">
        <f t="shared" si="1"/>
        <v>106</v>
      </c>
      <c r="C111" s="10"/>
      <c r="D111" s="11" t="str">
        <f>IFERROR(VLOOKUP(C111,Items!C111:E793,2,0),"")</f>
        <v/>
      </c>
      <c r="E111" s="15" t="s">
        <v>27</v>
      </c>
      <c r="F111" s="15"/>
      <c r="G111" s="15"/>
      <c r="H111" s="15"/>
    </row>
    <row r="112" spans="2:8" ht="15.75" x14ac:dyDescent="0.25">
      <c r="B112" s="13">
        <f t="shared" si="1"/>
        <v>107</v>
      </c>
      <c r="C112" s="10"/>
      <c r="D112" s="11" t="str">
        <f>IFERROR(VLOOKUP(C112,Items!C112:E794,2,0),"")</f>
        <v/>
      </c>
      <c r="E112" s="15" t="s">
        <v>27</v>
      </c>
      <c r="F112" s="15"/>
      <c r="G112" s="15"/>
      <c r="H112" s="15"/>
    </row>
    <row r="113" spans="2:8" ht="15.75" x14ac:dyDescent="0.25">
      <c r="B113" s="13">
        <f t="shared" si="1"/>
        <v>108</v>
      </c>
      <c r="C113" s="10"/>
      <c r="D113" s="11" t="str">
        <f>IFERROR(VLOOKUP(C113,Items!C113:E795,2,0),"")</f>
        <v/>
      </c>
      <c r="E113" s="15" t="s">
        <v>27</v>
      </c>
      <c r="F113" s="15"/>
      <c r="G113" s="15"/>
      <c r="H113" s="15"/>
    </row>
    <row r="114" spans="2:8" ht="15.75" x14ac:dyDescent="0.25">
      <c r="B114" s="13">
        <f t="shared" si="1"/>
        <v>109</v>
      </c>
      <c r="C114" s="10"/>
      <c r="D114" s="11" t="str">
        <f>IFERROR(VLOOKUP(C114,Items!C114:E796,2,0),"")</f>
        <v/>
      </c>
      <c r="E114" s="15" t="s">
        <v>27</v>
      </c>
      <c r="F114" s="15"/>
      <c r="G114" s="15"/>
      <c r="H114" s="15"/>
    </row>
    <row r="115" spans="2:8" ht="15.75" x14ac:dyDescent="0.25">
      <c r="B115" s="13">
        <f t="shared" si="1"/>
        <v>110</v>
      </c>
      <c r="C115" s="10"/>
      <c r="D115" s="11" t="str">
        <f>IFERROR(VLOOKUP(C115,Items!C115:E797,2,0),"")</f>
        <v/>
      </c>
      <c r="E115" s="15" t="s">
        <v>27</v>
      </c>
      <c r="F115" s="15"/>
      <c r="G115" s="15"/>
      <c r="H115" s="15"/>
    </row>
    <row r="116" spans="2:8" ht="15.75" x14ac:dyDescent="0.25">
      <c r="B116" s="13">
        <f t="shared" si="1"/>
        <v>111</v>
      </c>
      <c r="C116" s="10"/>
      <c r="D116" s="11" t="str">
        <f>IFERROR(VLOOKUP(C116,Items!C116:E798,2,0),"")</f>
        <v/>
      </c>
      <c r="E116" s="15" t="s">
        <v>27</v>
      </c>
      <c r="F116" s="15"/>
      <c r="G116" s="15"/>
      <c r="H116" s="15"/>
    </row>
    <row r="117" spans="2:8" ht="15.75" x14ac:dyDescent="0.25">
      <c r="B117" s="13">
        <f t="shared" si="1"/>
        <v>112</v>
      </c>
      <c r="C117" s="10"/>
      <c r="D117" s="11" t="str">
        <f>IFERROR(VLOOKUP(C117,Items!C117:E799,2,0),"")</f>
        <v/>
      </c>
      <c r="E117" s="15" t="s">
        <v>27</v>
      </c>
      <c r="F117" s="15"/>
      <c r="G117" s="15"/>
      <c r="H117" s="15"/>
    </row>
    <row r="118" spans="2:8" ht="15.75" x14ac:dyDescent="0.25">
      <c r="B118" s="13">
        <f t="shared" si="1"/>
        <v>113</v>
      </c>
      <c r="C118" s="10"/>
      <c r="D118" s="11" t="str">
        <f>IFERROR(VLOOKUP(C118,Items!C118:E800,2,0),"")</f>
        <v/>
      </c>
      <c r="E118" s="15" t="s">
        <v>27</v>
      </c>
      <c r="F118" s="15"/>
      <c r="G118" s="15"/>
      <c r="H118" s="15"/>
    </row>
    <row r="119" spans="2:8" ht="15.75" x14ac:dyDescent="0.25">
      <c r="B119" s="13">
        <f t="shared" si="1"/>
        <v>114</v>
      </c>
      <c r="C119" s="10"/>
      <c r="D119" s="11" t="str">
        <f>IFERROR(VLOOKUP(C119,Items!C119:E801,2,0),"")</f>
        <v/>
      </c>
      <c r="E119" s="15" t="s">
        <v>27</v>
      </c>
      <c r="F119" s="15"/>
      <c r="G119" s="15"/>
      <c r="H119" s="15"/>
    </row>
    <row r="120" spans="2:8" ht="15.75" x14ac:dyDescent="0.25">
      <c r="B120" s="13">
        <f t="shared" si="1"/>
        <v>115</v>
      </c>
      <c r="C120" s="10"/>
      <c r="D120" s="11" t="str">
        <f>IFERROR(VLOOKUP(C120,Items!C120:E802,2,0),"")</f>
        <v/>
      </c>
      <c r="E120" s="15" t="s">
        <v>27</v>
      </c>
      <c r="F120" s="15"/>
      <c r="G120" s="15"/>
      <c r="H120" s="15"/>
    </row>
    <row r="121" spans="2:8" ht="15.75" x14ac:dyDescent="0.25">
      <c r="B121" s="13">
        <f t="shared" si="1"/>
        <v>116</v>
      </c>
      <c r="C121" s="10"/>
      <c r="D121" s="11" t="str">
        <f>IFERROR(VLOOKUP(C121,Items!C121:E803,2,0),"")</f>
        <v/>
      </c>
      <c r="E121" s="15" t="s">
        <v>27</v>
      </c>
      <c r="F121" s="15"/>
      <c r="G121" s="15"/>
      <c r="H121" s="15"/>
    </row>
    <row r="122" spans="2:8" ht="15.75" x14ac:dyDescent="0.25">
      <c r="B122" s="13">
        <f t="shared" si="1"/>
        <v>117</v>
      </c>
      <c r="C122" s="10"/>
      <c r="D122" s="11" t="str">
        <f>IFERROR(VLOOKUP(C122,Items!C122:E804,2,0),"")</f>
        <v/>
      </c>
      <c r="E122" s="15" t="s">
        <v>27</v>
      </c>
      <c r="F122" s="15"/>
      <c r="G122" s="15"/>
      <c r="H122" s="15"/>
    </row>
    <row r="123" spans="2:8" ht="15.75" x14ac:dyDescent="0.25">
      <c r="B123" s="13">
        <f t="shared" si="1"/>
        <v>118</v>
      </c>
      <c r="C123" s="10"/>
      <c r="D123" s="11" t="str">
        <f>IFERROR(VLOOKUP(C123,Items!C123:E805,2,0),"")</f>
        <v/>
      </c>
      <c r="E123" s="15" t="s">
        <v>27</v>
      </c>
      <c r="F123" s="15"/>
      <c r="G123" s="15"/>
      <c r="H123" s="15"/>
    </row>
    <row r="124" spans="2:8" ht="15.75" x14ac:dyDescent="0.25">
      <c r="B124" s="13">
        <f t="shared" si="1"/>
        <v>119</v>
      </c>
      <c r="C124" s="10"/>
      <c r="D124" s="11" t="str">
        <f>IFERROR(VLOOKUP(C124,Items!C124:E806,2,0),"")</f>
        <v/>
      </c>
      <c r="E124" s="15" t="s">
        <v>27</v>
      </c>
      <c r="F124" s="15"/>
      <c r="G124" s="15"/>
      <c r="H124" s="15"/>
    </row>
    <row r="125" spans="2:8" ht="15.75" x14ac:dyDescent="0.25">
      <c r="B125" s="13">
        <f t="shared" si="1"/>
        <v>120</v>
      </c>
      <c r="C125" s="10"/>
      <c r="D125" s="11" t="str">
        <f>IFERROR(VLOOKUP(C125,Items!C125:E807,2,0),"")</f>
        <v/>
      </c>
      <c r="E125" s="15" t="s">
        <v>27</v>
      </c>
      <c r="F125" s="15"/>
      <c r="G125" s="15"/>
      <c r="H125" s="15"/>
    </row>
    <row r="126" spans="2:8" ht="15.75" x14ac:dyDescent="0.25">
      <c r="B126" s="13">
        <f t="shared" si="1"/>
        <v>121</v>
      </c>
      <c r="C126" s="10"/>
      <c r="D126" s="11" t="str">
        <f>IFERROR(VLOOKUP(C126,Items!C126:E808,2,0),"")</f>
        <v/>
      </c>
      <c r="E126" s="15" t="s">
        <v>27</v>
      </c>
      <c r="F126" s="15"/>
      <c r="G126" s="15"/>
      <c r="H126" s="15"/>
    </row>
    <row r="127" spans="2:8" ht="15.75" x14ac:dyDescent="0.25">
      <c r="B127" s="13">
        <f t="shared" si="1"/>
        <v>122</v>
      </c>
      <c r="C127" s="10"/>
      <c r="D127" s="11" t="str">
        <f>IFERROR(VLOOKUP(C127,Items!C127:E809,2,0),"")</f>
        <v/>
      </c>
      <c r="E127" s="15" t="s">
        <v>27</v>
      </c>
      <c r="F127" s="15"/>
      <c r="G127" s="15"/>
      <c r="H127" s="15"/>
    </row>
    <row r="128" spans="2:8" ht="15.75" x14ac:dyDescent="0.25">
      <c r="B128" s="13">
        <f t="shared" si="1"/>
        <v>123</v>
      </c>
      <c r="C128" s="10"/>
      <c r="D128" s="11" t="str">
        <f>IFERROR(VLOOKUP(C128,Items!C128:E810,2,0),"")</f>
        <v/>
      </c>
      <c r="E128" s="15" t="s">
        <v>27</v>
      </c>
      <c r="F128" s="15"/>
      <c r="G128" s="15"/>
      <c r="H128" s="15"/>
    </row>
    <row r="129" spans="2:8" ht="15.75" x14ac:dyDescent="0.25">
      <c r="B129" s="13">
        <f t="shared" si="1"/>
        <v>124</v>
      </c>
      <c r="C129" s="10"/>
      <c r="D129" s="11" t="str">
        <f>IFERROR(VLOOKUP(C129,Items!C129:E811,2,0),"")</f>
        <v/>
      </c>
      <c r="E129" s="15" t="s">
        <v>27</v>
      </c>
      <c r="F129" s="15"/>
      <c r="G129" s="15"/>
      <c r="H129" s="15"/>
    </row>
    <row r="130" spans="2:8" ht="15.75" x14ac:dyDescent="0.25">
      <c r="B130" s="13">
        <f t="shared" si="1"/>
        <v>125</v>
      </c>
      <c r="C130" s="10"/>
      <c r="D130" s="11" t="str">
        <f>IFERROR(VLOOKUP(C130,Items!C130:E812,2,0),"")</f>
        <v/>
      </c>
      <c r="E130" s="15" t="s">
        <v>27</v>
      </c>
      <c r="F130" s="15"/>
      <c r="G130" s="15"/>
      <c r="H130" s="15"/>
    </row>
    <row r="131" spans="2:8" ht="15.75" x14ac:dyDescent="0.25">
      <c r="B131" s="13">
        <f t="shared" si="1"/>
        <v>126</v>
      </c>
      <c r="C131" s="10"/>
      <c r="D131" s="11" t="str">
        <f>IFERROR(VLOOKUP(C131,Items!C131:E813,2,0),"")</f>
        <v/>
      </c>
      <c r="E131" s="15" t="s">
        <v>27</v>
      </c>
      <c r="F131" s="15"/>
      <c r="G131" s="15"/>
      <c r="H131" s="15"/>
    </row>
    <row r="132" spans="2:8" ht="15.75" x14ac:dyDescent="0.25">
      <c r="B132" s="13">
        <f t="shared" si="1"/>
        <v>127</v>
      </c>
      <c r="C132" s="10"/>
      <c r="D132" s="11" t="str">
        <f>IFERROR(VLOOKUP(C132,Items!C132:E814,2,0),"")</f>
        <v/>
      </c>
      <c r="E132" s="15" t="s">
        <v>27</v>
      </c>
      <c r="F132" s="15"/>
      <c r="G132" s="15"/>
      <c r="H132" s="15"/>
    </row>
    <row r="133" spans="2:8" ht="15.75" x14ac:dyDescent="0.25">
      <c r="B133" s="13">
        <f t="shared" si="1"/>
        <v>128</v>
      </c>
      <c r="C133" s="10"/>
      <c r="D133" s="11" t="str">
        <f>IFERROR(VLOOKUP(C133,Items!C133:E815,2,0),"")</f>
        <v/>
      </c>
      <c r="E133" s="15" t="s">
        <v>27</v>
      </c>
      <c r="F133" s="15"/>
      <c r="G133" s="15"/>
      <c r="H133" s="15"/>
    </row>
    <row r="134" spans="2:8" ht="15.75" x14ac:dyDescent="0.25">
      <c r="B134" s="13">
        <f t="shared" si="1"/>
        <v>129</v>
      </c>
      <c r="C134" s="10"/>
      <c r="D134" s="11" t="str">
        <f>IFERROR(VLOOKUP(C134,Items!C134:E816,2,0),"")</f>
        <v/>
      </c>
      <c r="E134" s="15" t="s">
        <v>27</v>
      </c>
      <c r="F134" s="15"/>
      <c r="G134" s="15"/>
      <c r="H134" s="15"/>
    </row>
    <row r="135" spans="2:8" ht="15.75" x14ac:dyDescent="0.25">
      <c r="B135" s="13">
        <f t="shared" si="1"/>
        <v>130</v>
      </c>
      <c r="C135" s="10"/>
      <c r="D135" s="11" t="str">
        <f>IFERROR(VLOOKUP(C135,Items!C135:E817,2,0),"")</f>
        <v/>
      </c>
      <c r="E135" s="15" t="s">
        <v>56</v>
      </c>
      <c r="F135" s="15"/>
      <c r="G135" s="15"/>
      <c r="H135" s="15"/>
    </row>
    <row r="136" spans="2:8" ht="15.75" x14ac:dyDescent="0.25">
      <c r="B136" s="13">
        <f t="shared" ref="B136:B199" si="2">+B135+1</f>
        <v>131</v>
      </c>
      <c r="C136" s="10"/>
      <c r="D136" s="11" t="str">
        <f>IFERROR(VLOOKUP(C136,Items!C136:E818,2,0),"")</f>
        <v/>
      </c>
      <c r="E136" s="15" t="s">
        <v>56</v>
      </c>
      <c r="F136" s="15"/>
      <c r="G136" s="15"/>
      <c r="H136" s="15"/>
    </row>
    <row r="137" spans="2:8" ht="15.75" x14ac:dyDescent="0.25">
      <c r="B137" s="13">
        <f t="shared" si="2"/>
        <v>132</v>
      </c>
      <c r="C137" s="10"/>
      <c r="D137" s="11" t="str">
        <f>IFERROR(VLOOKUP(C137,Items!C137:E819,2,0),"")</f>
        <v/>
      </c>
      <c r="E137" s="15" t="s">
        <v>56</v>
      </c>
      <c r="F137" s="15"/>
      <c r="G137" s="15"/>
      <c r="H137" s="15"/>
    </row>
    <row r="138" spans="2:8" ht="15.75" x14ac:dyDescent="0.25">
      <c r="B138" s="13">
        <f t="shared" si="2"/>
        <v>133</v>
      </c>
      <c r="C138" s="10"/>
      <c r="D138" s="11" t="str">
        <f>IFERROR(VLOOKUP(C138,Items!C138:E820,2,0),"")</f>
        <v/>
      </c>
      <c r="E138" s="15" t="s">
        <v>56</v>
      </c>
      <c r="F138" s="15"/>
      <c r="G138" s="15"/>
      <c r="H138" s="15"/>
    </row>
    <row r="139" spans="2:8" ht="15.75" x14ac:dyDescent="0.25">
      <c r="B139" s="13">
        <f t="shared" si="2"/>
        <v>134</v>
      </c>
      <c r="C139" s="10"/>
      <c r="D139" s="11" t="str">
        <f>IFERROR(VLOOKUP(C139,Items!C139:E821,2,0),"")</f>
        <v/>
      </c>
      <c r="E139" s="15" t="s">
        <v>56</v>
      </c>
      <c r="F139" s="15"/>
      <c r="G139" s="15"/>
      <c r="H139" s="15"/>
    </row>
    <row r="140" spans="2:8" ht="15.75" x14ac:dyDescent="0.25">
      <c r="B140" s="13">
        <f t="shared" si="2"/>
        <v>135</v>
      </c>
      <c r="C140" s="10"/>
      <c r="D140" s="11" t="str">
        <f>IFERROR(VLOOKUP(C140,Items!C140:E822,2,0),"")</f>
        <v/>
      </c>
      <c r="E140" s="15" t="s">
        <v>56</v>
      </c>
      <c r="F140" s="15"/>
      <c r="G140" s="15"/>
      <c r="H140" s="15"/>
    </row>
    <row r="141" spans="2:8" ht="15.75" x14ac:dyDescent="0.25">
      <c r="B141" s="13">
        <f t="shared" si="2"/>
        <v>136</v>
      </c>
      <c r="C141" s="10"/>
      <c r="D141" s="11" t="str">
        <f>IFERROR(VLOOKUP(C141,Items!C141:E823,2,0),"")</f>
        <v/>
      </c>
      <c r="E141" s="15" t="s">
        <v>56</v>
      </c>
      <c r="F141" s="15"/>
      <c r="G141" s="15"/>
      <c r="H141" s="15"/>
    </row>
    <row r="142" spans="2:8" ht="15.75" x14ac:dyDescent="0.25">
      <c r="B142" s="13">
        <f t="shared" si="2"/>
        <v>137</v>
      </c>
      <c r="C142" s="10"/>
      <c r="D142" s="11" t="str">
        <f>IFERROR(VLOOKUP(C142,Items!C142:E824,2,0),"")</f>
        <v/>
      </c>
      <c r="E142" s="15" t="s">
        <v>56</v>
      </c>
      <c r="F142" s="15"/>
      <c r="G142" s="15"/>
      <c r="H142" s="15"/>
    </row>
    <row r="143" spans="2:8" ht="15.75" x14ac:dyDescent="0.25">
      <c r="B143" s="13">
        <f t="shared" si="2"/>
        <v>138</v>
      </c>
      <c r="C143" s="10"/>
      <c r="D143" s="11" t="str">
        <f>IFERROR(VLOOKUP(C143,Items!C143:E825,2,0),"")</f>
        <v/>
      </c>
      <c r="E143" s="15" t="s">
        <v>56</v>
      </c>
      <c r="F143" s="15"/>
      <c r="G143" s="15"/>
      <c r="H143" s="15"/>
    </row>
    <row r="144" spans="2:8" ht="15.75" x14ac:dyDescent="0.25">
      <c r="B144" s="13">
        <f t="shared" si="2"/>
        <v>139</v>
      </c>
      <c r="C144" s="10"/>
      <c r="D144" s="11" t="str">
        <f>IFERROR(VLOOKUP(C144,Items!C144:E826,2,0),"")</f>
        <v/>
      </c>
      <c r="E144" s="15" t="s">
        <v>56</v>
      </c>
      <c r="F144" s="15"/>
      <c r="G144" s="15"/>
      <c r="H144" s="15"/>
    </row>
    <row r="145" spans="2:8" ht="15.75" x14ac:dyDescent="0.25">
      <c r="B145" s="13">
        <f t="shared" si="2"/>
        <v>140</v>
      </c>
      <c r="C145" s="10"/>
      <c r="D145" s="11" t="str">
        <f>IFERROR(VLOOKUP(C145,Items!C145:E827,2,0),"")</f>
        <v/>
      </c>
      <c r="E145" s="15" t="s">
        <v>56</v>
      </c>
      <c r="F145" s="15"/>
      <c r="G145" s="15"/>
      <c r="H145" s="15"/>
    </row>
    <row r="146" spans="2:8" ht="15.75" x14ac:dyDescent="0.25">
      <c r="B146" s="13">
        <f t="shared" si="2"/>
        <v>141</v>
      </c>
      <c r="C146" s="10"/>
      <c r="D146" s="11" t="str">
        <f>IFERROR(VLOOKUP(C146,Items!C146:E828,2,0),"")</f>
        <v/>
      </c>
      <c r="E146" s="15" t="s">
        <v>56</v>
      </c>
      <c r="F146" s="15"/>
      <c r="G146" s="15"/>
      <c r="H146" s="15"/>
    </row>
    <row r="147" spans="2:8" ht="15.75" x14ac:dyDescent="0.25">
      <c r="B147" s="13">
        <f t="shared" si="2"/>
        <v>142</v>
      </c>
      <c r="C147" s="10"/>
      <c r="D147" s="11" t="str">
        <f>IFERROR(VLOOKUP(C147,Items!C147:E829,2,0),"")</f>
        <v/>
      </c>
      <c r="E147" s="15" t="s">
        <v>56</v>
      </c>
      <c r="F147" s="15"/>
      <c r="G147" s="15"/>
      <c r="H147" s="15"/>
    </row>
    <row r="148" spans="2:8" ht="15.75" x14ac:dyDescent="0.25">
      <c r="B148" s="13">
        <f t="shared" si="2"/>
        <v>143</v>
      </c>
      <c r="C148" s="10"/>
      <c r="D148" s="11" t="str">
        <f>IFERROR(VLOOKUP(C148,Items!C148:E830,2,0),"")</f>
        <v/>
      </c>
      <c r="E148" s="15" t="s">
        <v>56</v>
      </c>
      <c r="F148" s="15"/>
      <c r="G148" s="15"/>
      <c r="H148" s="15"/>
    </row>
    <row r="149" spans="2:8" ht="15.75" x14ac:dyDescent="0.25">
      <c r="B149" s="13">
        <f t="shared" si="2"/>
        <v>144</v>
      </c>
      <c r="C149" s="10"/>
      <c r="D149" s="11" t="str">
        <f>IFERROR(VLOOKUP(C149,Items!C149:E831,2,0),"")</f>
        <v/>
      </c>
      <c r="E149" s="15" t="s">
        <v>56</v>
      </c>
      <c r="F149" s="15"/>
      <c r="G149" s="15"/>
      <c r="H149" s="15"/>
    </row>
    <row r="150" spans="2:8" ht="15.75" x14ac:dyDescent="0.25">
      <c r="B150" s="13">
        <f t="shared" si="2"/>
        <v>145</v>
      </c>
      <c r="C150" s="10"/>
      <c r="D150" s="11" t="str">
        <f>IFERROR(VLOOKUP(C150,Items!C150:E832,2,0),"")</f>
        <v/>
      </c>
      <c r="E150" s="15" t="s">
        <v>56</v>
      </c>
      <c r="F150" s="15"/>
      <c r="G150" s="15"/>
      <c r="H150" s="15"/>
    </row>
    <row r="151" spans="2:8" ht="15.75" x14ac:dyDescent="0.25">
      <c r="B151" s="13">
        <f t="shared" si="2"/>
        <v>146</v>
      </c>
      <c r="C151" s="10"/>
      <c r="D151" s="11" t="str">
        <f>IFERROR(VLOOKUP(C151,Items!C151:E833,2,0),"")</f>
        <v/>
      </c>
      <c r="E151" s="15" t="s">
        <v>56</v>
      </c>
      <c r="F151" s="15"/>
      <c r="G151" s="15"/>
      <c r="H151" s="15"/>
    </row>
    <row r="152" spans="2:8" ht="15.75" x14ac:dyDescent="0.25">
      <c r="B152" s="13">
        <f t="shared" si="2"/>
        <v>147</v>
      </c>
      <c r="C152" s="10"/>
      <c r="D152" s="11" t="str">
        <f>IFERROR(VLOOKUP(C152,Items!C152:E834,2,0),"")</f>
        <v/>
      </c>
      <c r="E152" s="15" t="s">
        <v>56</v>
      </c>
      <c r="F152" s="15"/>
      <c r="G152" s="15"/>
      <c r="H152" s="15"/>
    </row>
    <row r="153" spans="2:8" ht="15.75" x14ac:dyDescent="0.25">
      <c r="B153" s="13">
        <f t="shared" si="2"/>
        <v>148</v>
      </c>
      <c r="C153" s="10"/>
      <c r="D153" s="11" t="str">
        <f>IFERROR(VLOOKUP(C153,Items!C153:E835,2,0),"")</f>
        <v/>
      </c>
      <c r="E153" s="15" t="s">
        <v>56</v>
      </c>
      <c r="F153" s="15"/>
      <c r="G153" s="15"/>
      <c r="H153" s="15"/>
    </row>
    <row r="154" spans="2:8" ht="15.75" x14ac:dyDescent="0.25">
      <c r="B154" s="13">
        <f t="shared" si="2"/>
        <v>149</v>
      </c>
      <c r="C154" s="10"/>
      <c r="D154" s="11" t="str">
        <f>IFERROR(VLOOKUP(C154,Items!C154:E836,2,0),"")</f>
        <v/>
      </c>
      <c r="E154" s="15" t="s">
        <v>56</v>
      </c>
      <c r="F154" s="15"/>
      <c r="G154" s="15"/>
      <c r="H154" s="15"/>
    </row>
    <row r="155" spans="2:8" ht="15.75" x14ac:dyDescent="0.25">
      <c r="B155" s="13">
        <f t="shared" si="2"/>
        <v>150</v>
      </c>
      <c r="C155" s="10"/>
      <c r="D155" s="11" t="str">
        <f>IFERROR(VLOOKUP(C155,Items!C155:E837,2,0),"")</f>
        <v/>
      </c>
      <c r="E155" s="15" t="s">
        <v>56</v>
      </c>
      <c r="F155" s="15"/>
      <c r="G155" s="15"/>
      <c r="H155" s="15"/>
    </row>
    <row r="156" spans="2:8" ht="15.75" x14ac:dyDescent="0.25">
      <c r="B156" s="13">
        <f t="shared" si="2"/>
        <v>151</v>
      </c>
      <c r="C156" s="10"/>
      <c r="D156" s="11" t="str">
        <f>IFERROR(VLOOKUP(C156,Items!C156:E838,2,0),"")</f>
        <v/>
      </c>
      <c r="E156" s="15" t="s">
        <v>56</v>
      </c>
      <c r="F156" s="15"/>
      <c r="G156" s="15"/>
      <c r="H156" s="15"/>
    </row>
    <row r="157" spans="2:8" ht="15.75" x14ac:dyDescent="0.25">
      <c r="B157" s="13">
        <f t="shared" si="2"/>
        <v>152</v>
      </c>
      <c r="C157" s="10"/>
      <c r="D157" s="11" t="str">
        <f>IFERROR(VLOOKUP(C157,Items!C157:E839,2,0),"")</f>
        <v/>
      </c>
      <c r="E157" s="15" t="s">
        <v>56</v>
      </c>
      <c r="F157" s="15"/>
      <c r="G157" s="15"/>
      <c r="H157" s="15"/>
    </row>
    <row r="158" spans="2:8" ht="15.75" x14ac:dyDescent="0.25">
      <c r="B158" s="13">
        <f t="shared" si="2"/>
        <v>153</v>
      </c>
      <c r="C158" s="10"/>
      <c r="D158" s="11" t="str">
        <f>IFERROR(VLOOKUP(C158,Items!C158:E840,2,0),"")</f>
        <v/>
      </c>
      <c r="E158" s="15" t="s">
        <v>56</v>
      </c>
      <c r="F158" s="15"/>
      <c r="G158" s="15"/>
      <c r="H158" s="15"/>
    </row>
    <row r="159" spans="2:8" ht="15.75" x14ac:dyDescent="0.25">
      <c r="B159" s="13">
        <f t="shared" si="2"/>
        <v>154</v>
      </c>
      <c r="C159" s="10"/>
      <c r="D159" s="11" t="str">
        <f>IFERROR(VLOOKUP(C159,Items!C159:E841,2,0),"")</f>
        <v/>
      </c>
      <c r="E159" s="15" t="s">
        <v>56</v>
      </c>
      <c r="F159" s="15"/>
      <c r="G159" s="15"/>
      <c r="H159" s="15"/>
    </row>
    <row r="160" spans="2:8" ht="15.75" x14ac:dyDescent="0.25">
      <c r="B160" s="13">
        <f t="shared" si="2"/>
        <v>155</v>
      </c>
      <c r="C160" s="10"/>
      <c r="D160" s="11" t="str">
        <f>IFERROR(VLOOKUP(C160,Items!C160:E842,2,0),"")</f>
        <v/>
      </c>
      <c r="E160" s="15" t="s">
        <v>56</v>
      </c>
      <c r="F160" s="15"/>
      <c r="G160" s="15"/>
      <c r="H160" s="15"/>
    </row>
    <row r="161" spans="2:8" ht="15.75" x14ac:dyDescent="0.25">
      <c r="B161" s="13">
        <f t="shared" si="2"/>
        <v>156</v>
      </c>
      <c r="C161" s="10"/>
      <c r="D161" s="11" t="str">
        <f>IFERROR(VLOOKUP(C161,Items!C161:E843,2,0),"")</f>
        <v/>
      </c>
      <c r="E161" s="15" t="s">
        <v>56</v>
      </c>
      <c r="F161" s="15"/>
      <c r="G161" s="15"/>
      <c r="H161" s="15"/>
    </row>
    <row r="162" spans="2:8" ht="15.75" x14ac:dyDescent="0.25">
      <c r="B162" s="13">
        <f t="shared" si="2"/>
        <v>157</v>
      </c>
      <c r="C162" s="10"/>
      <c r="D162" s="11" t="str">
        <f>IFERROR(VLOOKUP(C162,Items!C162:E844,2,0),"")</f>
        <v/>
      </c>
      <c r="E162" s="15" t="s">
        <v>56</v>
      </c>
      <c r="F162" s="15"/>
      <c r="G162" s="15"/>
      <c r="H162" s="15"/>
    </row>
    <row r="163" spans="2:8" ht="15.75" x14ac:dyDescent="0.25">
      <c r="B163" s="13">
        <f t="shared" si="2"/>
        <v>158</v>
      </c>
      <c r="C163" s="10"/>
      <c r="D163" s="11" t="str">
        <f>IFERROR(VLOOKUP(C163,Items!C163:E845,2,0),"")</f>
        <v/>
      </c>
      <c r="E163" s="15" t="s">
        <v>56</v>
      </c>
      <c r="F163" s="15"/>
      <c r="G163" s="15"/>
      <c r="H163" s="15"/>
    </row>
    <row r="164" spans="2:8" ht="15.75" x14ac:dyDescent="0.25">
      <c r="B164" s="13">
        <f t="shared" si="2"/>
        <v>159</v>
      </c>
      <c r="C164" s="10"/>
      <c r="D164" s="11" t="str">
        <f>IFERROR(VLOOKUP(C164,Items!C164:E846,2,0),"")</f>
        <v/>
      </c>
      <c r="E164" s="15" t="s">
        <v>56</v>
      </c>
      <c r="F164" s="15"/>
      <c r="G164" s="15"/>
      <c r="H164" s="15"/>
    </row>
    <row r="165" spans="2:8" ht="15.75" x14ac:dyDescent="0.25">
      <c r="B165" s="13">
        <f t="shared" si="2"/>
        <v>160</v>
      </c>
      <c r="C165" s="10"/>
      <c r="D165" s="11" t="str">
        <f>IFERROR(VLOOKUP(C165,Items!C165:E847,2,0),"")</f>
        <v/>
      </c>
      <c r="E165" s="15" t="s">
        <v>56</v>
      </c>
      <c r="F165" s="15"/>
      <c r="G165" s="15"/>
      <c r="H165" s="15"/>
    </row>
    <row r="166" spans="2:8" ht="15.75" x14ac:dyDescent="0.25">
      <c r="B166" s="13">
        <f t="shared" si="2"/>
        <v>161</v>
      </c>
      <c r="C166" s="10"/>
      <c r="D166" s="11" t="str">
        <f>IFERROR(VLOOKUP(C166,Items!C166:E848,2,0),"")</f>
        <v/>
      </c>
      <c r="E166" s="15" t="s">
        <v>56</v>
      </c>
      <c r="F166" s="15"/>
      <c r="G166" s="15"/>
      <c r="H166" s="15"/>
    </row>
    <row r="167" spans="2:8" ht="15.75" x14ac:dyDescent="0.25">
      <c r="B167" s="13">
        <f t="shared" si="2"/>
        <v>162</v>
      </c>
      <c r="C167" s="10"/>
      <c r="D167" s="11" t="str">
        <f>IFERROR(VLOOKUP(C167,Items!C167:E849,2,0),"")</f>
        <v/>
      </c>
      <c r="E167" s="15" t="s">
        <v>56</v>
      </c>
      <c r="F167" s="15"/>
      <c r="G167" s="15"/>
      <c r="H167" s="15"/>
    </row>
    <row r="168" spans="2:8" ht="15.75" x14ac:dyDescent="0.25">
      <c r="B168" s="13">
        <f t="shared" si="2"/>
        <v>163</v>
      </c>
      <c r="C168" s="10"/>
      <c r="D168" s="11" t="str">
        <f>IFERROR(VLOOKUP(C168,Items!C168:E850,2,0),"")</f>
        <v/>
      </c>
      <c r="E168" s="15" t="s">
        <v>56</v>
      </c>
      <c r="F168" s="15"/>
      <c r="G168" s="15"/>
      <c r="H168" s="15"/>
    </row>
    <row r="169" spans="2:8" ht="15.75" x14ac:dyDescent="0.25">
      <c r="B169" s="13">
        <f t="shared" si="2"/>
        <v>164</v>
      </c>
      <c r="C169" s="10"/>
      <c r="D169" s="11" t="str">
        <f>IFERROR(VLOOKUP(C169,Items!C169:E851,2,0),"")</f>
        <v/>
      </c>
      <c r="E169" s="15" t="s">
        <v>56</v>
      </c>
      <c r="F169" s="15"/>
      <c r="G169" s="15"/>
      <c r="H169" s="15"/>
    </row>
    <row r="170" spans="2:8" ht="15.75" x14ac:dyDescent="0.25">
      <c r="B170" s="13">
        <f t="shared" si="2"/>
        <v>165</v>
      </c>
      <c r="C170" s="10"/>
      <c r="D170" s="11" t="str">
        <f>IFERROR(VLOOKUP(C170,Items!C170:E852,2,0),"")</f>
        <v/>
      </c>
      <c r="E170" s="15" t="s">
        <v>56</v>
      </c>
      <c r="F170" s="15"/>
      <c r="G170" s="15"/>
      <c r="H170" s="15"/>
    </row>
    <row r="171" spans="2:8" ht="15.75" x14ac:dyDescent="0.25">
      <c r="B171" s="13">
        <f t="shared" si="2"/>
        <v>166</v>
      </c>
      <c r="C171" s="10"/>
      <c r="D171" s="11" t="str">
        <f>IFERROR(VLOOKUP(C171,Items!C171:E853,2,0),"")</f>
        <v/>
      </c>
      <c r="E171" s="15" t="s">
        <v>56</v>
      </c>
      <c r="F171" s="15"/>
      <c r="G171" s="15"/>
      <c r="H171" s="15"/>
    </row>
    <row r="172" spans="2:8" ht="15.75" x14ac:dyDescent="0.25">
      <c r="B172" s="13">
        <f t="shared" si="2"/>
        <v>167</v>
      </c>
      <c r="C172" s="10"/>
      <c r="D172" s="11" t="str">
        <f>IFERROR(VLOOKUP(C172,Items!C172:E854,2,0),"")</f>
        <v/>
      </c>
      <c r="E172" s="15" t="s">
        <v>56</v>
      </c>
      <c r="F172" s="15"/>
      <c r="G172" s="15"/>
      <c r="H172" s="15"/>
    </row>
    <row r="173" spans="2:8" ht="15.75" x14ac:dyDescent="0.25">
      <c r="B173" s="13">
        <f t="shared" si="2"/>
        <v>168</v>
      </c>
      <c r="C173" s="10"/>
      <c r="D173" s="11" t="str">
        <f>IFERROR(VLOOKUP(C173,Items!C173:E855,2,0),"")</f>
        <v/>
      </c>
      <c r="E173" s="15" t="s">
        <v>56</v>
      </c>
      <c r="F173" s="15"/>
      <c r="G173" s="15"/>
      <c r="H173" s="15"/>
    </row>
    <row r="174" spans="2:8" ht="15.75" x14ac:dyDescent="0.25">
      <c r="B174" s="13">
        <f t="shared" si="2"/>
        <v>169</v>
      </c>
      <c r="C174" s="10"/>
      <c r="D174" s="11" t="str">
        <f>IFERROR(VLOOKUP(C174,Items!C174:E856,2,0),"")</f>
        <v/>
      </c>
      <c r="E174" s="15" t="s">
        <v>56</v>
      </c>
      <c r="F174" s="15"/>
      <c r="G174" s="15"/>
      <c r="H174" s="15"/>
    </row>
    <row r="175" spans="2:8" ht="15.75" x14ac:dyDescent="0.25">
      <c r="B175" s="13">
        <f t="shared" si="2"/>
        <v>170</v>
      </c>
      <c r="C175" s="10"/>
      <c r="D175" s="11" t="str">
        <f>IFERROR(VLOOKUP(C175,Items!C175:E857,2,0),"")</f>
        <v/>
      </c>
      <c r="E175" s="15" t="s">
        <v>56</v>
      </c>
      <c r="F175" s="15"/>
      <c r="G175" s="15"/>
      <c r="H175" s="15"/>
    </row>
    <row r="176" spans="2:8" ht="15.75" x14ac:dyDescent="0.25">
      <c r="B176" s="13">
        <f t="shared" si="2"/>
        <v>171</v>
      </c>
      <c r="C176" s="10"/>
      <c r="D176" s="11" t="str">
        <f>IFERROR(VLOOKUP(C176,Items!C176:E858,2,0),"")</f>
        <v/>
      </c>
      <c r="E176" s="15" t="s">
        <v>56</v>
      </c>
      <c r="F176" s="15"/>
      <c r="G176" s="15"/>
      <c r="H176" s="15"/>
    </row>
    <row r="177" spans="2:8" ht="15.75" x14ac:dyDescent="0.25">
      <c r="B177" s="13">
        <f t="shared" si="2"/>
        <v>172</v>
      </c>
      <c r="C177" s="10"/>
      <c r="D177" s="11" t="str">
        <f>IFERROR(VLOOKUP(C177,Items!C177:E859,2,0),"")</f>
        <v/>
      </c>
      <c r="E177" s="15" t="s">
        <v>56</v>
      </c>
      <c r="F177" s="15"/>
      <c r="G177" s="15"/>
      <c r="H177" s="15"/>
    </row>
    <row r="178" spans="2:8" ht="15.75" x14ac:dyDescent="0.25">
      <c r="B178" s="13">
        <f t="shared" si="2"/>
        <v>173</v>
      </c>
      <c r="C178" s="10"/>
      <c r="D178" s="11" t="str">
        <f>IFERROR(VLOOKUP(C178,Items!C178:E860,2,0),"")</f>
        <v/>
      </c>
      <c r="E178" s="15" t="s">
        <v>56</v>
      </c>
      <c r="F178" s="15"/>
      <c r="G178" s="15"/>
      <c r="H178" s="15"/>
    </row>
    <row r="179" spans="2:8" ht="15.75" x14ac:dyDescent="0.25">
      <c r="B179" s="13">
        <f t="shared" si="2"/>
        <v>174</v>
      </c>
      <c r="C179" s="10"/>
      <c r="D179" s="11" t="str">
        <f>IFERROR(VLOOKUP(C179,Items!C179:E861,2,0),"")</f>
        <v/>
      </c>
      <c r="E179" s="15" t="s">
        <v>56</v>
      </c>
      <c r="F179" s="15"/>
      <c r="G179" s="15"/>
      <c r="H179" s="15"/>
    </row>
    <row r="180" spans="2:8" ht="15.75" x14ac:dyDescent="0.25">
      <c r="B180" s="13">
        <f t="shared" si="2"/>
        <v>175</v>
      </c>
      <c r="C180" s="10"/>
      <c r="D180" s="11" t="str">
        <f>IFERROR(VLOOKUP(C180,Items!C180:E862,2,0),"")</f>
        <v/>
      </c>
      <c r="E180" s="15" t="s">
        <v>56</v>
      </c>
      <c r="F180" s="15"/>
      <c r="G180" s="15"/>
      <c r="H180" s="15"/>
    </row>
    <row r="181" spans="2:8" ht="15.75" x14ac:dyDescent="0.25">
      <c r="B181" s="13">
        <f t="shared" si="2"/>
        <v>176</v>
      </c>
      <c r="C181" s="10"/>
      <c r="D181" s="11" t="str">
        <f>IFERROR(VLOOKUP(C181,Items!C181:E863,2,0),"")</f>
        <v/>
      </c>
      <c r="E181" s="15" t="s">
        <v>56</v>
      </c>
      <c r="F181" s="15"/>
      <c r="G181" s="15"/>
      <c r="H181" s="15"/>
    </row>
    <row r="182" spans="2:8" ht="15.75" x14ac:dyDescent="0.25">
      <c r="B182" s="13">
        <f t="shared" si="2"/>
        <v>177</v>
      </c>
      <c r="C182" s="10"/>
      <c r="D182" s="11" t="str">
        <f>IFERROR(VLOOKUP(C182,Items!C182:E864,2,0),"")</f>
        <v/>
      </c>
      <c r="E182" s="15" t="s">
        <v>56</v>
      </c>
      <c r="F182" s="15"/>
      <c r="G182" s="15"/>
      <c r="H182" s="15"/>
    </row>
    <row r="183" spans="2:8" ht="15.75" x14ac:dyDescent="0.25">
      <c r="B183" s="13">
        <f t="shared" si="2"/>
        <v>178</v>
      </c>
      <c r="C183" s="10"/>
      <c r="D183" s="11" t="str">
        <f>IFERROR(VLOOKUP(C183,Items!C183:E865,2,0),"")</f>
        <v/>
      </c>
      <c r="E183" s="15" t="s">
        <v>56</v>
      </c>
      <c r="F183" s="15"/>
      <c r="G183" s="15"/>
      <c r="H183" s="15"/>
    </row>
    <row r="184" spans="2:8" ht="15.75" x14ac:dyDescent="0.25">
      <c r="B184" s="13">
        <f t="shared" si="2"/>
        <v>179</v>
      </c>
      <c r="C184" s="10"/>
      <c r="D184" s="11" t="str">
        <f>IFERROR(VLOOKUP(C184,Items!C184:E866,2,0),"")</f>
        <v/>
      </c>
      <c r="E184" s="15" t="s">
        <v>56</v>
      </c>
      <c r="F184" s="15"/>
      <c r="G184" s="15"/>
      <c r="H184" s="15"/>
    </row>
    <row r="185" spans="2:8" ht="15.75" x14ac:dyDescent="0.25">
      <c r="B185" s="13">
        <f t="shared" si="2"/>
        <v>180</v>
      </c>
      <c r="C185" s="10"/>
      <c r="D185" s="11" t="str">
        <f>IFERROR(VLOOKUP(C185,Items!C185:E867,2,0),"")</f>
        <v/>
      </c>
      <c r="E185" s="15" t="s">
        <v>56</v>
      </c>
      <c r="F185" s="15"/>
      <c r="G185" s="15"/>
      <c r="H185" s="15"/>
    </row>
    <row r="186" spans="2:8" ht="15.75" x14ac:dyDescent="0.25">
      <c r="B186" s="13">
        <f t="shared" si="2"/>
        <v>181</v>
      </c>
      <c r="C186" s="10"/>
      <c r="D186" s="11" t="str">
        <f>IFERROR(VLOOKUP(C186,Items!C186:E868,2,0),"")</f>
        <v/>
      </c>
      <c r="E186" s="15" t="s">
        <v>56</v>
      </c>
      <c r="F186" s="15"/>
      <c r="G186" s="15"/>
      <c r="H186" s="15"/>
    </row>
    <row r="187" spans="2:8" ht="15.75" x14ac:dyDescent="0.25">
      <c r="B187" s="13">
        <f t="shared" si="2"/>
        <v>182</v>
      </c>
      <c r="C187" s="10"/>
      <c r="D187" s="11" t="str">
        <f>IFERROR(VLOOKUP(C187,Items!C187:E869,2,0),"")</f>
        <v/>
      </c>
      <c r="E187" s="15" t="s">
        <v>56</v>
      </c>
      <c r="F187" s="15"/>
      <c r="G187" s="15"/>
      <c r="H187" s="15"/>
    </row>
    <row r="188" spans="2:8" ht="15.75" x14ac:dyDescent="0.25">
      <c r="B188" s="13">
        <f t="shared" si="2"/>
        <v>183</v>
      </c>
      <c r="C188" s="10"/>
      <c r="D188" s="11" t="str">
        <f>IFERROR(VLOOKUP(C188,Items!C188:E870,2,0),"")</f>
        <v/>
      </c>
      <c r="E188" s="15" t="s">
        <v>56</v>
      </c>
      <c r="F188" s="15"/>
      <c r="G188" s="15"/>
      <c r="H188" s="15"/>
    </row>
    <row r="189" spans="2:8" ht="15.75" x14ac:dyDescent="0.25">
      <c r="B189" s="13">
        <f t="shared" si="2"/>
        <v>184</v>
      </c>
      <c r="C189" s="10"/>
      <c r="D189" s="11" t="str">
        <f>IFERROR(VLOOKUP(C189,Items!C189:E871,2,0),"")</f>
        <v/>
      </c>
      <c r="E189" s="15" t="s">
        <v>56</v>
      </c>
      <c r="F189" s="15"/>
      <c r="G189" s="15"/>
      <c r="H189" s="15"/>
    </row>
    <row r="190" spans="2:8" ht="15.75" x14ac:dyDescent="0.25">
      <c r="B190" s="13">
        <f t="shared" si="2"/>
        <v>185</v>
      </c>
      <c r="C190" s="10"/>
      <c r="D190" s="11" t="str">
        <f>IFERROR(VLOOKUP(C190,Items!C190:E872,2,0),"")</f>
        <v/>
      </c>
      <c r="E190" s="15" t="s">
        <v>56</v>
      </c>
      <c r="F190" s="15"/>
      <c r="G190" s="15"/>
      <c r="H190" s="15"/>
    </row>
    <row r="191" spans="2:8" ht="15.75" x14ac:dyDescent="0.25">
      <c r="B191" s="13">
        <f t="shared" si="2"/>
        <v>186</v>
      </c>
      <c r="C191" s="10"/>
      <c r="D191" s="11" t="str">
        <f>IFERROR(VLOOKUP(C191,Items!C191:E873,2,0),"")</f>
        <v/>
      </c>
      <c r="E191" s="15" t="s">
        <v>27</v>
      </c>
      <c r="F191" s="15"/>
      <c r="G191" s="15"/>
      <c r="H191" s="15"/>
    </row>
    <row r="192" spans="2:8" ht="15.75" x14ac:dyDescent="0.25">
      <c r="B192" s="13">
        <f t="shared" si="2"/>
        <v>187</v>
      </c>
      <c r="C192" s="10"/>
      <c r="D192" s="11" t="str">
        <f>IFERROR(VLOOKUP(C192,Items!C192:E874,2,0),"")</f>
        <v/>
      </c>
      <c r="E192" s="15" t="s">
        <v>27</v>
      </c>
      <c r="F192" s="15"/>
      <c r="G192" s="15"/>
      <c r="H192" s="15"/>
    </row>
    <row r="193" spans="2:8" ht="15.75" x14ac:dyDescent="0.25">
      <c r="B193" s="13">
        <f t="shared" si="2"/>
        <v>188</v>
      </c>
      <c r="C193" s="10"/>
      <c r="D193" s="11" t="str">
        <f>IFERROR(VLOOKUP(C193,Items!C193:E875,2,0),"")</f>
        <v/>
      </c>
      <c r="E193" s="15" t="s">
        <v>56</v>
      </c>
      <c r="F193" s="15"/>
      <c r="G193" s="15"/>
      <c r="H193" s="15"/>
    </row>
    <row r="194" spans="2:8" ht="15.75" x14ac:dyDescent="0.25">
      <c r="B194" s="13">
        <f t="shared" si="2"/>
        <v>189</v>
      </c>
      <c r="C194" s="10"/>
      <c r="D194" s="11" t="str">
        <f>IFERROR(VLOOKUP(C194,Items!C194:E876,2,0),"")</f>
        <v/>
      </c>
      <c r="E194" s="15" t="s">
        <v>56</v>
      </c>
      <c r="F194" s="15"/>
      <c r="G194" s="15"/>
      <c r="H194" s="15"/>
    </row>
    <row r="195" spans="2:8" ht="15.75" x14ac:dyDescent="0.25">
      <c r="B195" s="13">
        <f t="shared" si="2"/>
        <v>190</v>
      </c>
      <c r="C195" s="10"/>
      <c r="D195" s="11" t="str">
        <f>IFERROR(VLOOKUP(C195,Items!C195:E877,2,0),"")</f>
        <v/>
      </c>
      <c r="E195" s="15" t="s">
        <v>56</v>
      </c>
      <c r="F195" s="15"/>
      <c r="G195" s="15"/>
      <c r="H195" s="15"/>
    </row>
    <row r="196" spans="2:8" ht="15.75" x14ac:dyDescent="0.25">
      <c r="B196" s="13">
        <f t="shared" si="2"/>
        <v>191</v>
      </c>
      <c r="C196" s="10"/>
      <c r="D196" s="11" t="str">
        <f>IFERROR(VLOOKUP(C196,Items!C196:E878,2,0),"")</f>
        <v/>
      </c>
      <c r="E196" s="15" t="s">
        <v>56</v>
      </c>
      <c r="F196" s="15"/>
      <c r="G196" s="15"/>
      <c r="H196" s="15"/>
    </row>
    <row r="197" spans="2:8" ht="15.75" x14ac:dyDescent="0.25">
      <c r="B197" s="13">
        <f t="shared" si="2"/>
        <v>192</v>
      </c>
      <c r="C197" s="10"/>
      <c r="D197" s="11" t="str">
        <f>IFERROR(VLOOKUP(C197,Items!C197:E879,2,0),"")</f>
        <v/>
      </c>
      <c r="E197" s="15" t="s">
        <v>56</v>
      </c>
      <c r="F197" s="15"/>
      <c r="G197" s="15"/>
      <c r="H197" s="15"/>
    </row>
    <row r="198" spans="2:8" ht="15.75" x14ac:dyDescent="0.25">
      <c r="B198" s="13">
        <f t="shared" si="2"/>
        <v>193</v>
      </c>
      <c r="C198" s="10"/>
      <c r="D198" s="11" t="str">
        <f>IFERROR(VLOOKUP(C198,Items!C198:E880,2,0),"")</f>
        <v/>
      </c>
      <c r="E198" s="15" t="s">
        <v>56</v>
      </c>
      <c r="F198" s="15"/>
      <c r="G198" s="15"/>
      <c r="H198" s="15"/>
    </row>
    <row r="199" spans="2:8" ht="15.75" x14ac:dyDescent="0.25">
      <c r="B199" s="13">
        <f t="shared" si="2"/>
        <v>194</v>
      </c>
      <c r="C199" s="10"/>
      <c r="D199" s="11" t="str">
        <f>IFERROR(VLOOKUP(C199,Items!C199:E881,2,0),"")</f>
        <v/>
      </c>
      <c r="E199" s="15" t="s">
        <v>56</v>
      </c>
      <c r="F199" s="15"/>
      <c r="G199" s="15"/>
      <c r="H199" s="15"/>
    </row>
    <row r="200" spans="2:8" ht="15.75" x14ac:dyDescent="0.25">
      <c r="B200" s="13">
        <f t="shared" ref="B200:B263" si="3">+B199+1</f>
        <v>195</v>
      </c>
      <c r="C200" s="10"/>
      <c r="D200" s="11" t="str">
        <f>IFERROR(VLOOKUP(C200,Items!C200:E882,2,0),"")</f>
        <v/>
      </c>
      <c r="E200" s="15" t="s">
        <v>56</v>
      </c>
      <c r="F200" s="15"/>
      <c r="G200" s="15"/>
      <c r="H200" s="15"/>
    </row>
    <row r="201" spans="2:8" ht="15.75" x14ac:dyDescent="0.25">
      <c r="B201" s="13">
        <f t="shared" si="3"/>
        <v>196</v>
      </c>
      <c r="C201" s="10"/>
      <c r="D201" s="11" t="str">
        <f>IFERROR(VLOOKUP(C201,Items!C201:E883,2,0),"")</f>
        <v/>
      </c>
      <c r="E201" s="15" t="s">
        <v>56</v>
      </c>
      <c r="F201" s="15"/>
      <c r="G201" s="15"/>
      <c r="H201" s="15"/>
    </row>
    <row r="202" spans="2:8" ht="15.75" x14ac:dyDescent="0.25">
      <c r="B202" s="13">
        <f t="shared" si="3"/>
        <v>197</v>
      </c>
      <c r="C202" s="10"/>
      <c r="D202" s="11" t="str">
        <f>IFERROR(VLOOKUP(C202,Items!C202:E884,2,0),"")</f>
        <v/>
      </c>
      <c r="E202" s="15" t="s">
        <v>56</v>
      </c>
      <c r="F202" s="15"/>
      <c r="G202" s="15"/>
      <c r="H202" s="15"/>
    </row>
    <row r="203" spans="2:8" ht="15.75" x14ac:dyDescent="0.25">
      <c r="B203" s="13">
        <f t="shared" si="3"/>
        <v>198</v>
      </c>
      <c r="C203" s="10"/>
      <c r="D203" s="11" t="str">
        <f>IFERROR(VLOOKUP(C203,Items!C203:E885,2,0),"")</f>
        <v/>
      </c>
      <c r="E203" s="15" t="s">
        <v>56</v>
      </c>
      <c r="F203" s="15"/>
      <c r="G203" s="15"/>
      <c r="H203" s="15"/>
    </row>
    <row r="204" spans="2:8" ht="15.75" x14ac:dyDescent="0.25">
      <c r="B204" s="13">
        <f t="shared" si="3"/>
        <v>199</v>
      </c>
      <c r="C204" s="10"/>
      <c r="D204" s="11" t="str">
        <f>IFERROR(VLOOKUP(C204,Items!C204:E886,2,0),"")</f>
        <v/>
      </c>
      <c r="E204" s="15" t="s">
        <v>56</v>
      </c>
      <c r="F204" s="15"/>
      <c r="G204" s="15"/>
      <c r="H204" s="15"/>
    </row>
    <row r="205" spans="2:8" ht="15.75" x14ac:dyDescent="0.25">
      <c r="B205" s="13">
        <f t="shared" si="3"/>
        <v>200</v>
      </c>
      <c r="C205" s="10"/>
      <c r="D205" s="11" t="str">
        <f>IFERROR(VLOOKUP(C205,Items!C205:E887,2,0),"")</f>
        <v/>
      </c>
      <c r="E205" s="15" t="s">
        <v>56</v>
      </c>
      <c r="F205" s="15"/>
      <c r="G205" s="15"/>
      <c r="H205" s="15"/>
    </row>
    <row r="206" spans="2:8" ht="15.75" x14ac:dyDescent="0.25">
      <c r="B206" s="13">
        <f t="shared" si="3"/>
        <v>201</v>
      </c>
      <c r="C206" s="10"/>
      <c r="D206" s="11" t="str">
        <f>IFERROR(VLOOKUP(C206,Items!C206:E888,2,0),"")</f>
        <v/>
      </c>
      <c r="E206" s="15" t="s">
        <v>56</v>
      </c>
      <c r="F206" s="15"/>
      <c r="G206" s="15"/>
      <c r="H206" s="15"/>
    </row>
    <row r="207" spans="2:8" ht="15.75" x14ac:dyDescent="0.25">
      <c r="B207" s="13">
        <f t="shared" si="3"/>
        <v>202</v>
      </c>
      <c r="C207" s="10"/>
      <c r="D207" s="11" t="str">
        <f>IFERROR(VLOOKUP(C207,Items!C207:E889,2,0),"")</f>
        <v/>
      </c>
      <c r="E207" s="15" t="s">
        <v>56</v>
      </c>
      <c r="F207" s="15"/>
      <c r="G207" s="15"/>
      <c r="H207" s="15"/>
    </row>
    <row r="208" spans="2:8" ht="15.75" x14ac:dyDescent="0.25">
      <c r="B208" s="13">
        <f t="shared" si="3"/>
        <v>203</v>
      </c>
      <c r="C208" s="10"/>
      <c r="D208" s="11" t="str">
        <f>IFERROR(VLOOKUP(C208,Items!C208:E890,2,0),"")</f>
        <v/>
      </c>
      <c r="E208" s="15" t="s">
        <v>56</v>
      </c>
      <c r="F208" s="15"/>
      <c r="G208" s="15"/>
      <c r="H208" s="15"/>
    </row>
    <row r="209" spans="2:8" ht="15.75" x14ac:dyDescent="0.25">
      <c r="B209" s="13">
        <f t="shared" si="3"/>
        <v>204</v>
      </c>
      <c r="C209" s="10"/>
      <c r="D209" s="11" t="str">
        <f>IFERROR(VLOOKUP(C209,Items!C209:E891,2,0),"")</f>
        <v/>
      </c>
      <c r="E209" s="15" t="s">
        <v>56</v>
      </c>
      <c r="F209" s="15"/>
      <c r="G209" s="15"/>
      <c r="H209" s="15"/>
    </row>
    <row r="210" spans="2:8" ht="15.75" x14ac:dyDescent="0.25">
      <c r="B210" s="13">
        <f t="shared" si="3"/>
        <v>205</v>
      </c>
      <c r="C210" s="10"/>
      <c r="D210" s="11" t="str">
        <f>IFERROR(VLOOKUP(C210,Items!C210:E892,2,0),"")</f>
        <v/>
      </c>
      <c r="E210" s="15" t="s">
        <v>56</v>
      </c>
      <c r="F210" s="15"/>
      <c r="G210" s="15"/>
      <c r="H210" s="15"/>
    </row>
    <row r="211" spans="2:8" ht="15.75" x14ac:dyDescent="0.25">
      <c r="B211" s="13">
        <f t="shared" si="3"/>
        <v>206</v>
      </c>
      <c r="C211" s="10"/>
      <c r="D211" s="11" t="str">
        <f>IFERROR(VLOOKUP(C211,Items!C211:E893,2,0),"")</f>
        <v/>
      </c>
      <c r="E211" s="15" t="s">
        <v>56</v>
      </c>
      <c r="F211" s="15"/>
      <c r="G211" s="15"/>
      <c r="H211" s="15"/>
    </row>
    <row r="212" spans="2:8" ht="15.75" x14ac:dyDescent="0.25">
      <c r="B212" s="13">
        <f t="shared" si="3"/>
        <v>207</v>
      </c>
      <c r="C212" s="10"/>
      <c r="D212" s="11" t="str">
        <f>IFERROR(VLOOKUP(C212,Items!C212:E894,2,0),"")</f>
        <v/>
      </c>
      <c r="E212" s="15" t="s">
        <v>56</v>
      </c>
      <c r="F212" s="15"/>
      <c r="G212" s="15"/>
      <c r="H212" s="15"/>
    </row>
    <row r="213" spans="2:8" ht="15.75" x14ac:dyDescent="0.25">
      <c r="B213" s="13">
        <f t="shared" si="3"/>
        <v>208</v>
      </c>
      <c r="C213" s="10"/>
      <c r="D213" s="11" t="str">
        <f>IFERROR(VLOOKUP(C213,Items!C213:E895,2,0),"")</f>
        <v/>
      </c>
      <c r="E213" s="15" t="s">
        <v>56</v>
      </c>
      <c r="F213" s="15"/>
      <c r="G213" s="15"/>
      <c r="H213" s="15"/>
    </row>
    <row r="214" spans="2:8" ht="15.75" x14ac:dyDescent="0.25">
      <c r="B214" s="13">
        <f t="shared" si="3"/>
        <v>209</v>
      </c>
      <c r="C214" s="10"/>
      <c r="D214" s="11" t="str">
        <f>IFERROR(VLOOKUP(C214,Items!C214:E896,2,0),"")</f>
        <v/>
      </c>
      <c r="E214" s="15" t="s">
        <v>56</v>
      </c>
      <c r="F214" s="15"/>
      <c r="G214" s="15"/>
      <c r="H214" s="15"/>
    </row>
    <row r="215" spans="2:8" ht="15.75" x14ac:dyDescent="0.25">
      <c r="B215" s="13">
        <f t="shared" si="3"/>
        <v>210</v>
      </c>
      <c r="C215" s="10"/>
      <c r="D215" s="11" t="str">
        <f>IFERROR(VLOOKUP(C215,Items!C215:E897,2,0),"")</f>
        <v/>
      </c>
      <c r="E215" s="15" t="s">
        <v>56</v>
      </c>
      <c r="F215" s="15"/>
      <c r="G215" s="15"/>
      <c r="H215" s="15"/>
    </row>
    <row r="216" spans="2:8" ht="15.75" x14ac:dyDescent="0.25">
      <c r="B216" s="13">
        <f t="shared" si="3"/>
        <v>211</v>
      </c>
      <c r="C216" s="10"/>
      <c r="D216" s="11" t="str">
        <f>IFERROR(VLOOKUP(C216,Items!C216:E898,2,0),"")</f>
        <v/>
      </c>
      <c r="E216" s="15" t="s">
        <v>56</v>
      </c>
      <c r="F216" s="15"/>
      <c r="G216" s="15"/>
      <c r="H216" s="15"/>
    </row>
    <row r="217" spans="2:8" ht="15.75" x14ac:dyDescent="0.25">
      <c r="B217" s="13">
        <f t="shared" si="3"/>
        <v>212</v>
      </c>
      <c r="C217" s="10"/>
      <c r="D217" s="11" t="str">
        <f>IFERROR(VLOOKUP(C217,Items!C217:E899,2,0),"")</f>
        <v/>
      </c>
      <c r="E217" s="15" t="s">
        <v>56</v>
      </c>
      <c r="F217" s="15"/>
      <c r="G217" s="15"/>
      <c r="H217" s="15"/>
    </row>
    <row r="218" spans="2:8" ht="15.75" x14ac:dyDescent="0.25">
      <c r="B218" s="13">
        <f t="shared" si="3"/>
        <v>213</v>
      </c>
      <c r="C218" s="10"/>
      <c r="D218" s="11" t="str">
        <f>IFERROR(VLOOKUP(C218,Items!C218:E900,2,0),"")</f>
        <v/>
      </c>
      <c r="E218" s="15" t="s">
        <v>56</v>
      </c>
      <c r="F218" s="15"/>
      <c r="G218" s="15"/>
      <c r="H218" s="15"/>
    </row>
    <row r="219" spans="2:8" ht="15.75" x14ac:dyDescent="0.25">
      <c r="B219" s="13">
        <f t="shared" si="3"/>
        <v>214</v>
      </c>
      <c r="C219" s="10"/>
      <c r="D219" s="11" t="str">
        <f>IFERROR(VLOOKUP(C219,Items!C219:E901,2,0),"")</f>
        <v/>
      </c>
      <c r="E219" s="15" t="s">
        <v>56</v>
      </c>
      <c r="F219" s="15"/>
      <c r="G219" s="15"/>
      <c r="H219" s="15"/>
    </row>
    <row r="220" spans="2:8" ht="15.75" x14ac:dyDescent="0.25">
      <c r="B220" s="13">
        <f t="shared" si="3"/>
        <v>215</v>
      </c>
      <c r="C220" s="10"/>
      <c r="D220" s="11" t="str">
        <f>IFERROR(VLOOKUP(C220,Items!C220:E902,2,0),"")</f>
        <v/>
      </c>
      <c r="E220" s="15" t="s">
        <v>56</v>
      </c>
      <c r="F220" s="15"/>
      <c r="G220" s="15"/>
      <c r="H220" s="15"/>
    </row>
    <row r="221" spans="2:8" ht="15.75" x14ac:dyDescent="0.25">
      <c r="B221" s="13">
        <f t="shared" si="3"/>
        <v>216</v>
      </c>
      <c r="C221" s="10"/>
      <c r="D221" s="11" t="str">
        <f>IFERROR(VLOOKUP(C221,Items!C221:E903,2,0),"")</f>
        <v/>
      </c>
      <c r="E221" s="15" t="s">
        <v>56</v>
      </c>
      <c r="F221" s="15"/>
      <c r="G221" s="15"/>
      <c r="H221" s="15"/>
    </row>
    <row r="222" spans="2:8" ht="15.75" x14ac:dyDescent="0.25">
      <c r="B222" s="13">
        <f t="shared" si="3"/>
        <v>217</v>
      </c>
      <c r="C222" s="10"/>
      <c r="D222" s="11" t="str">
        <f>IFERROR(VLOOKUP(C222,Items!C222:E904,2,0),"")</f>
        <v/>
      </c>
      <c r="E222" s="15" t="s">
        <v>56</v>
      </c>
      <c r="F222" s="15"/>
      <c r="G222" s="15"/>
      <c r="H222" s="15"/>
    </row>
    <row r="223" spans="2:8" ht="15.75" x14ac:dyDescent="0.25">
      <c r="B223" s="13">
        <f t="shared" si="3"/>
        <v>218</v>
      </c>
      <c r="C223" s="10"/>
      <c r="D223" s="11" t="str">
        <f>IFERROR(VLOOKUP(C223,Items!C223:E905,2,0),"")</f>
        <v/>
      </c>
      <c r="E223" s="15" t="s">
        <v>56</v>
      </c>
      <c r="F223" s="15"/>
      <c r="G223" s="15"/>
      <c r="H223" s="15"/>
    </row>
    <row r="224" spans="2:8" ht="15.75" x14ac:dyDescent="0.25">
      <c r="B224" s="13">
        <f t="shared" si="3"/>
        <v>219</v>
      </c>
      <c r="C224" s="10"/>
      <c r="D224" s="11" t="str">
        <f>IFERROR(VLOOKUP(C224,Items!C224:E906,2,0),"")</f>
        <v/>
      </c>
      <c r="E224" s="15" t="s">
        <v>56</v>
      </c>
      <c r="F224" s="15"/>
      <c r="G224" s="15"/>
      <c r="H224" s="15"/>
    </row>
    <row r="225" spans="2:8" ht="15.75" x14ac:dyDescent="0.25">
      <c r="B225" s="13">
        <f t="shared" si="3"/>
        <v>220</v>
      </c>
      <c r="C225" s="10"/>
      <c r="D225" s="11" t="str">
        <f>IFERROR(VLOOKUP(C225,Items!C225:E907,2,0),"")</f>
        <v/>
      </c>
      <c r="E225" s="15" t="s">
        <v>56</v>
      </c>
      <c r="F225" s="15"/>
      <c r="G225" s="15"/>
      <c r="H225" s="15"/>
    </row>
    <row r="226" spans="2:8" ht="15.75" x14ac:dyDescent="0.25">
      <c r="B226" s="13">
        <f t="shared" si="3"/>
        <v>221</v>
      </c>
      <c r="C226" s="10"/>
      <c r="D226" s="11" t="str">
        <f>IFERROR(VLOOKUP(C226,Items!C226:E908,2,0),"")</f>
        <v/>
      </c>
      <c r="E226" s="15" t="s">
        <v>56</v>
      </c>
      <c r="F226" s="15"/>
      <c r="G226" s="15"/>
      <c r="H226" s="15"/>
    </row>
    <row r="227" spans="2:8" ht="15.75" x14ac:dyDescent="0.25">
      <c r="B227" s="13">
        <f t="shared" si="3"/>
        <v>222</v>
      </c>
      <c r="C227" s="10"/>
      <c r="D227" s="11" t="str">
        <f>IFERROR(VLOOKUP(C227,Items!C227:E909,2,0),"")</f>
        <v/>
      </c>
      <c r="E227" s="15" t="s">
        <v>56</v>
      </c>
      <c r="F227" s="15"/>
      <c r="G227" s="15"/>
      <c r="H227" s="15"/>
    </row>
    <row r="228" spans="2:8" ht="15.75" x14ac:dyDescent="0.25">
      <c r="B228" s="13">
        <f t="shared" si="3"/>
        <v>223</v>
      </c>
      <c r="C228" s="10"/>
      <c r="D228" s="11" t="str">
        <f>IFERROR(VLOOKUP(C228,Items!C228:E910,2,0),"")</f>
        <v/>
      </c>
      <c r="E228" s="15" t="s">
        <v>56</v>
      </c>
      <c r="F228" s="15"/>
      <c r="G228" s="15"/>
      <c r="H228" s="15"/>
    </row>
    <row r="229" spans="2:8" ht="15.75" x14ac:dyDescent="0.25">
      <c r="B229" s="13">
        <f t="shared" si="3"/>
        <v>224</v>
      </c>
      <c r="C229" s="10"/>
      <c r="D229" s="11" t="str">
        <f>IFERROR(VLOOKUP(C229,Items!C229:E911,2,0),"")</f>
        <v/>
      </c>
      <c r="E229" s="15" t="s">
        <v>56</v>
      </c>
      <c r="F229" s="15"/>
      <c r="G229" s="15"/>
      <c r="H229" s="15"/>
    </row>
    <row r="230" spans="2:8" ht="15.75" x14ac:dyDescent="0.25">
      <c r="B230" s="13">
        <f t="shared" si="3"/>
        <v>225</v>
      </c>
      <c r="C230" s="10"/>
      <c r="D230" s="11" t="str">
        <f>IFERROR(VLOOKUP(C230,Items!C230:E912,2,0),"")</f>
        <v/>
      </c>
      <c r="E230" s="15" t="s">
        <v>56</v>
      </c>
      <c r="F230" s="15"/>
      <c r="G230" s="15"/>
      <c r="H230" s="15"/>
    </row>
    <row r="231" spans="2:8" ht="15.75" x14ac:dyDescent="0.25">
      <c r="B231" s="13">
        <f t="shared" si="3"/>
        <v>226</v>
      </c>
      <c r="C231" s="10"/>
      <c r="D231" s="11" t="str">
        <f>IFERROR(VLOOKUP(C231,Items!C231:E913,2,0),"")</f>
        <v/>
      </c>
      <c r="E231" s="15" t="s">
        <v>56</v>
      </c>
      <c r="F231" s="15"/>
      <c r="G231" s="15"/>
      <c r="H231" s="15"/>
    </row>
    <row r="232" spans="2:8" ht="15.75" x14ac:dyDescent="0.25">
      <c r="B232" s="13">
        <f t="shared" si="3"/>
        <v>227</v>
      </c>
      <c r="C232" s="10"/>
      <c r="D232" s="11" t="str">
        <f>IFERROR(VLOOKUP(C232,Items!C232:E914,2,0),"")</f>
        <v/>
      </c>
      <c r="E232" s="15" t="s">
        <v>56</v>
      </c>
      <c r="F232" s="15"/>
      <c r="G232" s="15"/>
      <c r="H232" s="15"/>
    </row>
    <row r="233" spans="2:8" ht="15.75" x14ac:dyDescent="0.25">
      <c r="B233" s="13">
        <f t="shared" si="3"/>
        <v>228</v>
      </c>
      <c r="C233" s="10"/>
      <c r="D233" s="11" t="str">
        <f>IFERROR(VLOOKUP(C233,Items!C233:E915,2,0),"")</f>
        <v/>
      </c>
      <c r="E233" s="15" t="s">
        <v>56</v>
      </c>
      <c r="F233" s="15"/>
      <c r="G233" s="15"/>
      <c r="H233" s="15"/>
    </row>
    <row r="234" spans="2:8" ht="15.75" x14ac:dyDescent="0.25">
      <c r="B234" s="13">
        <f t="shared" si="3"/>
        <v>229</v>
      </c>
      <c r="C234" s="10"/>
      <c r="D234" s="11" t="str">
        <f>IFERROR(VLOOKUP(C234,Items!C234:E916,2,0),"")</f>
        <v/>
      </c>
      <c r="E234" s="15" t="s">
        <v>56</v>
      </c>
      <c r="F234" s="15"/>
      <c r="G234" s="15"/>
      <c r="H234" s="15"/>
    </row>
    <row r="235" spans="2:8" ht="15.75" x14ac:dyDescent="0.25">
      <c r="B235" s="13">
        <f t="shared" si="3"/>
        <v>230</v>
      </c>
      <c r="C235" s="10"/>
      <c r="D235" s="11" t="str">
        <f>IFERROR(VLOOKUP(C235,Items!C235:E917,2,0),"")</f>
        <v/>
      </c>
      <c r="E235" s="15" t="s">
        <v>56</v>
      </c>
      <c r="F235" s="15"/>
      <c r="G235" s="15"/>
      <c r="H235" s="15"/>
    </row>
    <row r="236" spans="2:8" ht="15.75" x14ac:dyDescent="0.25">
      <c r="B236" s="13">
        <f t="shared" si="3"/>
        <v>231</v>
      </c>
      <c r="C236" s="10"/>
      <c r="D236" s="11" t="str">
        <f>IFERROR(VLOOKUP(C236,Items!C236:E918,2,0),"")</f>
        <v/>
      </c>
      <c r="E236" s="15" t="s">
        <v>56</v>
      </c>
      <c r="F236" s="15"/>
      <c r="G236" s="15"/>
      <c r="H236" s="15"/>
    </row>
    <row r="237" spans="2:8" ht="15.75" x14ac:dyDescent="0.25">
      <c r="B237" s="13">
        <f t="shared" si="3"/>
        <v>232</v>
      </c>
      <c r="C237" s="10"/>
      <c r="D237" s="11" t="str">
        <f>IFERROR(VLOOKUP(C237,Items!C237:E919,2,0),"")</f>
        <v/>
      </c>
      <c r="E237" s="15" t="s">
        <v>56</v>
      </c>
      <c r="F237" s="15"/>
      <c r="G237" s="15"/>
      <c r="H237" s="15"/>
    </row>
    <row r="238" spans="2:8" ht="15.75" x14ac:dyDescent="0.25">
      <c r="B238" s="13">
        <f t="shared" si="3"/>
        <v>233</v>
      </c>
      <c r="C238" s="10"/>
      <c r="D238" s="11" t="str">
        <f>IFERROR(VLOOKUP(C238,Items!C238:E920,2,0),"")</f>
        <v/>
      </c>
      <c r="E238" s="15" t="s">
        <v>56</v>
      </c>
      <c r="F238" s="15"/>
      <c r="G238" s="15"/>
      <c r="H238" s="15"/>
    </row>
    <row r="239" spans="2:8" ht="15.75" x14ac:dyDescent="0.25">
      <c r="B239" s="13">
        <f t="shared" si="3"/>
        <v>234</v>
      </c>
      <c r="C239" s="10"/>
      <c r="D239" s="11" t="str">
        <f>IFERROR(VLOOKUP(C239,Items!C239:E921,2,0),"")</f>
        <v/>
      </c>
      <c r="E239" s="15" t="s">
        <v>56</v>
      </c>
      <c r="F239" s="15"/>
      <c r="G239" s="15"/>
      <c r="H239" s="15"/>
    </row>
    <row r="240" spans="2:8" ht="15.75" x14ac:dyDescent="0.25">
      <c r="B240" s="13">
        <f t="shared" si="3"/>
        <v>235</v>
      </c>
      <c r="C240" s="10"/>
      <c r="D240" s="11" t="str">
        <f>IFERROR(VLOOKUP(C240,Items!C240:E922,2,0),"")</f>
        <v/>
      </c>
      <c r="E240" s="15" t="s">
        <v>56</v>
      </c>
      <c r="F240" s="15"/>
      <c r="G240" s="15"/>
      <c r="H240" s="15"/>
    </row>
    <row r="241" spans="2:8" ht="15.75" x14ac:dyDescent="0.25">
      <c r="B241" s="13">
        <f t="shared" si="3"/>
        <v>236</v>
      </c>
      <c r="C241" s="10"/>
      <c r="D241" s="11" t="str">
        <f>IFERROR(VLOOKUP(C241,Items!C241:E923,2,0),"")</f>
        <v/>
      </c>
      <c r="E241" s="15" t="s">
        <v>56</v>
      </c>
      <c r="F241" s="15"/>
      <c r="G241" s="15"/>
      <c r="H241" s="15"/>
    </row>
    <row r="242" spans="2:8" ht="15.75" x14ac:dyDescent="0.25">
      <c r="B242" s="13">
        <f t="shared" si="3"/>
        <v>237</v>
      </c>
      <c r="C242" s="10"/>
      <c r="D242" s="11" t="str">
        <f>IFERROR(VLOOKUP(C242,Items!C242:E924,2,0),"")</f>
        <v/>
      </c>
      <c r="E242" s="15" t="s">
        <v>56</v>
      </c>
      <c r="F242" s="15"/>
      <c r="G242" s="15"/>
      <c r="H242" s="15"/>
    </row>
    <row r="243" spans="2:8" ht="15.75" x14ac:dyDescent="0.25">
      <c r="B243" s="13">
        <f t="shared" si="3"/>
        <v>238</v>
      </c>
      <c r="C243" s="10"/>
      <c r="D243" s="11" t="str">
        <f>IFERROR(VLOOKUP(C243,Items!C243:E925,2,0),"")</f>
        <v/>
      </c>
      <c r="E243" s="15" t="s">
        <v>56</v>
      </c>
      <c r="F243" s="15"/>
      <c r="G243" s="15"/>
      <c r="H243" s="15"/>
    </row>
    <row r="244" spans="2:8" ht="15.75" x14ac:dyDescent="0.25">
      <c r="B244" s="13">
        <f t="shared" si="3"/>
        <v>239</v>
      </c>
      <c r="C244" s="10"/>
      <c r="D244" s="11" t="str">
        <f>IFERROR(VLOOKUP(C244,Items!C244:E926,2,0),"")</f>
        <v/>
      </c>
      <c r="E244" s="15" t="s">
        <v>56</v>
      </c>
      <c r="F244" s="15"/>
      <c r="G244" s="15"/>
      <c r="H244" s="15"/>
    </row>
    <row r="245" spans="2:8" ht="15.75" x14ac:dyDescent="0.25">
      <c r="B245" s="13">
        <f t="shared" si="3"/>
        <v>240</v>
      </c>
      <c r="C245" s="10"/>
      <c r="D245" s="11" t="str">
        <f>IFERROR(VLOOKUP(C245,Items!C245:E927,2,0),"")</f>
        <v/>
      </c>
      <c r="E245" s="15" t="s">
        <v>56</v>
      </c>
      <c r="F245" s="15"/>
      <c r="G245" s="15"/>
      <c r="H245" s="15"/>
    </row>
    <row r="246" spans="2:8" ht="15.75" x14ac:dyDescent="0.25">
      <c r="B246" s="13">
        <f t="shared" si="3"/>
        <v>241</v>
      </c>
      <c r="C246" s="10"/>
      <c r="D246" s="11" t="str">
        <f>IFERROR(VLOOKUP(C246,Items!C246:E928,2,0),"")</f>
        <v/>
      </c>
      <c r="E246" s="15" t="s">
        <v>56</v>
      </c>
      <c r="F246" s="15"/>
      <c r="G246" s="15"/>
      <c r="H246" s="15"/>
    </row>
    <row r="247" spans="2:8" ht="15.75" x14ac:dyDescent="0.25">
      <c r="B247" s="13">
        <f t="shared" si="3"/>
        <v>242</v>
      </c>
      <c r="C247" s="10"/>
      <c r="D247" s="11" t="str">
        <f>IFERROR(VLOOKUP(C247,Items!C247:E929,2,0),"")</f>
        <v/>
      </c>
      <c r="E247" s="15" t="s">
        <v>56</v>
      </c>
      <c r="F247" s="15"/>
      <c r="G247" s="15"/>
      <c r="H247" s="15"/>
    </row>
    <row r="248" spans="2:8" ht="15.75" x14ac:dyDescent="0.25">
      <c r="B248" s="13">
        <f t="shared" si="3"/>
        <v>243</v>
      </c>
      <c r="C248" s="10"/>
      <c r="D248" s="11" t="str">
        <f>IFERROR(VLOOKUP(C248,Items!C248:E930,2,0),"")</f>
        <v/>
      </c>
      <c r="E248" s="15" t="s">
        <v>56</v>
      </c>
      <c r="F248" s="15"/>
      <c r="G248" s="15"/>
      <c r="H248" s="15"/>
    </row>
    <row r="249" spans="2:8" ht="15.75" x14ac:dyDescent="0.25">
      <c r="B249" s="13">
        <f t="shared" si="3"/>
        <v>244</v>
      </c>
      <c r="C249" s="10"/>
      <c r="D249" s="11" t="str">
        <f>IFERROR(VLOOKUP(C249,Items!C249:E931,2,0),"")</f>
        <v/>
      </c>
      <c r="E249" s="15" t="s">
        <v>56</v>
      </c>
      <c r="F249" s="15"/>
      <c r="G249" s="15"/>
      <c r="H249" s="15"/>
    </row>
    <row r="250" spans="2:8" ht="15.75" x14ac:dyDescent="0.25">
      <c r="B250" s="13">
        <f t="shared" si="3"/>
        <v>245</v>
      </c>
      <c r="C250" s="10"/>
      <c r="D250" s="11" t="str">
        <f>IFERROR(VLOOKUP(C250,Items!C250:E932,2,0),"")</f>
        <v/>
      </c>
      <c r="E250" s="15" t="s">
        <v>56</v>
      </c>
      <c r="F250" s="15"/>
      <c r="G250" s="15"/>
      <c r="H250" s="15"/>
    </row>
    <row r="251" spans="2:8" ht="15.75" x14ac:dyDescent="0.25">
      <c r="B251" s="13">
        <f t="shared" si="3"/>
        <v>246</v>
      </c>
      <c r="C251" s="10"/>
      <c r="D251" s="11" t="str">
        <f>IFERROR(VLOOKUP(C251,Items!C251:E933,2,0),"")</f>
        <v/>
      </c>
      <c r="E251" s="15" t="s">
        <v>56</v>
      </c>
      <c r="F251" s="15"/>
      <c r="G251" s="15"/>
      <c r="H251" s="15"/>
    </row>
    <row r="252" spans="2:8" ht="15.75" x14ac:dyDescent="0.25">
      <c r="B252" s="13">
        <f t="shared" si="3"/>
        <v>247</v>
      </c>
      <c r="C252" s="10"/>
      <c r="D252" s="11" t="str">
        <f>IFERROR(VLOOKUP(C252,Items!C252:E934,2,0),"")</f>
        <v/>
      </c>
      <c r="E252" s="15" t="s">
        <v>56</v>
      </c>
      <c r="F252" s="15"/>
      <c r="G252" s="15"/>
      <c r="H252" s="15"/>
    </row>
    <row r="253" spans="2:8" ht="15.75" x14ac:dyDescent="0.25">
      <c r="B253" s="13">
        <f t="shared" si="3"/>
        <v>248</v>
      </c>
      <c r="C253" s="10"/>
      <c r="D253" s="11" t="str">
        <f>IFERROR(VLOOKUP(C253,Items!C253:E935,2,0),"")</f>
        <v/>
      </c>
      <c r="E253" s="15" t="s">
        <v>56</v>
      </c>
      <c r="F253" s="15"/>
      <c r="G253" s="15"/>
      <c r="H253" s="15"/>
    </row>
    <row r="254" spans="2:8" ht="15.75" x14ac:dyDescent="0.25">
      <c r="B254" s="13">
        <f t="shared" si="3"/>
        <v>249</v>
      </c>
      <c r="C254" s="10"/>
      <c r="D254" s="11" t="str">
        <f>IFERROR(VLOOKUP(C254,Items!C254:E936,2,0),"")</f>
        <v/>
      </c>
      <c r="E254" s="15" t="s">
        <v>56</v>
      </c>
      <c r="F254" s="15"/>
      <c r="G254" s="15"/>
      <c r="H254" s="15"/>
    </row>
    <row r="255" spans="2:8" ht="15.75" x14ac:dyDescent="0.25">
      <c r="B255" s="13">
        <f t="shared" si="3"/>
        <v>250</v>
      </c>
      <c r="C255" s="10"/>
      <c r="D255" s="11" t="str">
        <f>IFERROR(VLOOKUP(C255,Items!C255:E937,2,0),"")</f>
        <v/>
      </c>
      <c r="E255" s="15" t="s">
        <v>56</v>
      </c>
      <c r="F255" s="15"/>
      <c r="G255" s="15"/>
      <c r="H255" s="15"/>
    </row>
    <row r="256" spans="2:8" ht="15.75" x14ac:dyDescent="0.25">
      <c r="B256" s="13">
        <f t="shared" si="3"/>
        <v>251</v>
      </c>
      <c r="C256" s="10"/>
      <c r="D256" s="11" t="str">
        <f>IFERROR(VLOOKUP(C256,Items!C256:E938,2,0),"")</f>
        <v/>
      </c>
      <c r="E256" s="15" t="s">
        <v>56</v>
      </c>
      <c r="F256" s="15"/>
      <c r="G256" s="15"/>
      <c r="H256" s="15"/>
    </row>
    <row r="257" spans="2:8" ht="15.75" x14ac:dyDescent="0.25">
      <c r="B257" s="13">
        <f t="shared" si="3"/>
        <v>252</v>
      </c>
      <c r="C257" s="10"/>
      <c r="D257" s="11" t="str">
        <f>IFERROR(VLOOKUP(C257,Items!C257:E939,2,0),"")</f>
        <v/>
      </c>
      <c r="E257" s="15" t="s">
        <v>56</v>
      </c>
      <c r="F257" s="15"/>
      <c r="G257" s="15"/>
      <c r="H257" s="15"/>
    </row>
    <row r="258" spans="2:8" ht="15.75" x14ac:dyDescent="0.25">
      <c r="B258" s="13">
        <f t="shared" si="3"/>
        <v>253</v>
      </c>
      <c r="C258" s="10"/>
      <c r="D258" s="11" t="str">
        <f>IFERROR(VLOOKUP(C258,Items!C258:E940,2,0),"")</f>
        <v/>
      </c>
      <c r="E258" s="15" t="s">
        <v>56</v>
      </c>
      <c r="F258" s="15"/>
      <c r="G258" s="15"/>
      <c r="H258" s="15"/>
    </row>
    <row r="259" spans="2:8" ht="15.75" x14ac:dyDescent="0.25">
      <c r="B259" s="13">
        <f t="shared" si="3"/>
        <v>254</v>
      </c>
      <c r="C259" s="10"/>
      <c r="D259" s="11" t="str">
        <f>IFERROR(VLOOKUP(C259,Items!C259:E941,2,0),"")</f>
        <v/>
      </c>
      <c r="E259" s="15" t="s">
        <v>56</v>
      </c>
      <c r="F259" s="15"/>
      <c r="G259" s="15"/>
      <c r="H259" s="15"/>
    </row>
    <row r="260" spans="2:8" ht="15.75" x14ac:dyDescent="0.25">
      <c r="B260" s="13">
        <f t="shared" si="3"/>
        <v>255</v>
      </c>
      <c r="C260" s="10"/>
      <c r="D260" s="11" t="str">
        <f>IFERROR(VLOOKUP(C260,Items!C260:E942,2,0),"")</f>
        <v/>
      </c>
      <c r="E260" s="15" t="s">
        <v>56</v>
      </c>
      <c r="F260" s="15"/>
      <c r="G260" s="15"/>
      <c r="H260" s="15"/>
    </row>
    <row r="261" spans="2:8" ht="15.75" x14ac:dyDescent="0.25">
      <c r="B261" s="13">
        <f t="shared" si="3"/>
        <v>256</v>
      </c>
      <c r="C261" s="10"/>
      <c r="D261" s="11" t="str">
        <f>IFERROR(VLOOKUP(C261,Items!C261:E943,2,0),"")</f>
        <v/>
      </c>
      <c r="E261" s="15" t="s">
        <v>56</v>
      </c>
      <c r="F261" s="15"/>
      <c r="G261" s="15"/>
      <c r="H261" s="15"/>
    </row>
    <row r="262" spans="2:8" ht="15.75" x14ac:dyDescent="0.25">
      <c r="B262" s="13">
        <f t="shared" si="3"/>
        <v>257</v>
      </c>
      <c r="C262" s="10"/>
      <c r="D262" s="11" t="str">
        <f>IFERROR(VLOOKUP(C262,Items!C262:E944,2,0),"")</f>
        <v/>
      </c>
      <c r="E262" s="15" t="s">
        <v>56</v>
      </c>
      <c r="F262" s="15"/>
      <c r="G262" s="15"/>
      <c r="H262" s="15"/>
    </row>
    <row r="263" spans="2:8" ht="15.75" x14ac:dyDescent="0.25">
      <c r="B263" s="13">
        <f t="shared" si="3"/>
        <v>258</v>
      </c>
      <c r="C263" s="10"/>
      <c r="D263" s="11" t="str">
        <f>IFERROR(VLOOKUP(C263,Items!C263:E945,2,0),"")</f>
        <v/>
      </c>
      <c r="E263" s="15" t="s">
        <v>56</v>
      </c>
      <c r="F263" s="15"/>
      <c r="G263" s="15"/>
      <c r="H263" s="15"/>
    </row>
    <row r="264" spans="2:8" ht="15.75" x14ac:dyDescent="0.25">
      <c r="B264" s="13">
        <f t="shared" ref="B264:B327" si="4">+B263+1</f>
        <v>259</v>
      </c>
      <c r="C264" s="10"/>
      <c r="D264" s="11" t="str">
        <f>IFERROR(VLOOKUP(C264,Items!C264:E946,2,0),"")</f>
        <v/>
      </c>
      <c r="E264" s="15" t="s">
        <v>56</v>
      </c>
      <c r="F264" s="15"/>
      <c r="G264" s="15"/>
      <c r="H264" s="15"/>
    </row>
    <row r="265" spans="2:8" ht="15.75" x14ac:dyDescent="0.25">
      <c r="B265" s="13">
        <f t="shared" si="4"/>
        <v>260</v>
      </c>
      <c r="C265" s="10"/>
      <c r="D265" s="11" t="str">
        <f>IFERROR(VLOOKUP(C265,Items!C265:E947,2,0),"")</f>
        <v/>
      </c>
      <c r="E265" s="15" t="s">
        <v>56</v>
      </c>
      <c r="F265" s="15"/>
      <c r="G265" s="15"/>
      <c r="H265" s="15"/>
    </row>
    <row r="266" spans="2:8" ht="15.75" x14ac:dyDescent="0.25">
      <c r="B266" s="13">
        <f t="shared" si="4"/>
        <v>261</v>
      </c>
      <c r="C266" s="10"/>
      <c r="D266" s="11" t="str">
        <f>IFERROR(VLOOKUP(C266,Items!C266:E948,2,0),"")</f>
        <v/>
      </c>
      <c r="E266" s="15" t="s">
        <v>56</v>
      </c>
      <c r="F266" s="15"/>
      <c r="G266" s="15"/>
      <c r="H266" s="15"/>
    </row>
    <row r="267" spans="2:8" ht="15.75" x14ac:dyDescent="0.25">
      <c r="B267" s="13">
        <f t="shared" si="4"/>
        <v>262</v>
      </c>
      <c r="C267" s="10"/>
      <c r="D267" s="11" t="str">
        <f>IFERROR(VLOOKUP(C267,Items!C267:E949,2,0),"")</f>
        <v/>
      </c>
      <c r="E267" s="15" t="s">
        <v>56</v>
      </c>
      <c r="F267" s="15"/>
      <c r="G267" s="15"/>
      <c r="H267" s="15"/>
    </row>
    <row r="268" spans="2:8" ht="15.75" x14ac:dyDescent="0.25">
      <c r="B268" s="13">
        <f t="shared" si="4"/>
        <v>263</v>
      </c>
      <c r="C268" s="10"/>
      <c r="D268" s="11" t="str">
        <f>IFERROR(VLOOKUP(C268,Items!C268:E950,2,0),"")</f>
        <v/>
      </c>
      <c r="E268" s="15" t="s">
        <v>56</v>
      </c>
      <c r="F268" s="15"/>
      <c r="G268" s="15"/>
      <c r="H268" s="15"/>
    </row>
    <row r="269" spans="2:8" ht="15.75" x14ac:dyDescent="0.25">
      <c r="B269" s="13">
        <f t="shared" si="4"/>
        <v>264</v>
      </c>
      <c r="C269" s="10"/>
      <c r="D269" s="11" t="str">
        <f>IFERROR(VLOOKUP(C269,Items!C269:E951,2,0),"")</f>
        <v/>
      </c>
      <c r="E269" s="15" t="s">
        <v>56</v>
      </c>
      <c r="F269" s="15"/>
      <c r="G269" s="15"/>
      <c r="H269" s="15"/>
    </row>
    <row r="270" spans="2:8" ht="15.75" x14ac:dyDescent="0.25">
      <c r="B270" s="13">
        <f t="shared" si="4"/>
        <v>265</v>
      </c>
      <c r="C270" s="10"/>
      <c r="D270" s="11" t="str">
        <f>IFERROR(VLOOKUP(C270,Items!C270:E952,2,0),"")</f>
        <v/>
      </c>
      <c r="E270" s="15" t="s">
        <v>56</v>
      </c>
      <c r="F270" s="15"/>
      <c r="G270" s="15"/>
      <c r="H270" s="15"/>
    </row>
    <row r="271" spans="2:8" ht="15.75" x14ac:dyDescent="0.25">
      <c r="B271" s="13">
        <f t="shared" si="4"/>
        <v>266</v>
      </c>
      <c r="C271" s="10"/>
      <c r="D271" s="11" t="str">
        <f>IFERROR(VLOOKUP(C271,Items!C271:E953,2,0),"")</f>
        <v/>
      </c>
      <c r="E271" s="15" t="s">
        <v>56</v>
      </c>
      <c r="F271" s="15"/>
      <c r="G271" s="15"/>
      <c r="H271" s="15"/>
    </row>
    <row r="272" spans="2:8" ht="15.75" x14ac:dyDescent="0.25">
      <c r="B272" s="13">
        <f t="shared" si="4"/>
        <v>267</v>
      </c>
      <c r="C272" s="10"/>
      <c r="D272" s="11" t="str">
        <f>IFERROR(VLOOKUP(C272,Items!C272:E954,2,0),"")</f>
        <v/>
      </c>
      <c r="E272" s="15" t="s">
        <v>56</v>
      </c>
      <c r="F272" s="15"/>
      <c r="G272" s="15"/>
      <c r="H272" s="15"/>
    </row>
    <row r="273" spans="2:8" ht="15.75" x14ac:dyDescent="0.25">
      <c r="B273" s="13">
        <f t="shared" si="4"/>
        <v>268</v>
      </c>
      <c r="C273" s="10"/>
      <c r="D273" s="11" t="str">
        <f>IFERROR(VLOOKUP(C273,Items!C273:E955,2,0),"")</f>
        <v/>
      </c>
      <c r="E273" s="15" t="s">
        <v>56</v>
      </c>
      <c r="F273" s="15"/>
      <c r="G273" s="15"/>
      <c r="H273" s="15"/>
    </row>
    <row r="274" spans="2:8" ht="15.75" x14ac:dyDescent="0.25">
      <c r="B274" s="13">
        <f t="shared" si="4"/>
        <v>269</v>
      </c>
      <c r="C274" s="10"/>
      <c r="D274" s="11" t="str">
        <f>IFERROR(VLOOKUP(C274,Items!C274:E956,2,0),"")</f>
        <v/>
      </c>
      <c r="E274" s="15" t="s">
        <v>56</v>
      </c>
      <c r="F274" s="15"/>
      <c r="G274" s="15"/>
      <c r="H274" s="15"/>
    </row>
    <row r="275" spans="2:8" ht="15.75" x14ac:dyDescent="0.25">
      <c r="B275" s="13">
        <f t="shared" si="4"/>
        <v>270</v>
      </c>
      <c r="C275" s="10"/>
      <c r="D275" s="11" t="str">
        <f>IFERROR(VLOOKUP(C275,Items!C275:E957,2,0),"")</f>
        <v/>
      </c>
      <c r="E275" s="15" t="s">
        <v>56</v>
      </c>
      <c r="F275" s="15"/>
      <c r="G275" s="15"/>
      <c r="H275" s="15"/>
    </row>
    <row r="276" spans="2:8" ht="15.75" x14ac:dyDescent="0.25">
      <c r="B276" s="13">
        <f t="shared" si="4"/>
        <v>271</v>
      </c>
      <c r="C276" s="10"/>
      <c r="D276" s="11" t="str">
        <f>IFERROR(VLOOKUP(C276,Items!C276:E958,2,0),"")</f>
        <v/>
      </c>
      <c r="E276" s="15" t="s">
        <v>56</v>
      </c>
      <c r="F276" s="15"/>
      <c r="G276" s="15"/>
      <c r="H276" s="15"/>
    </row>
    <row r="277" spans="2:8" ht="15.75" x14ac:dyDescent="0.25">
      <c r="B277" s="13">
        <f t="shared" si="4"/>
        <v>272</v>
      </c>
      <c r="C277" s="10"/>
      <c r="D277" s="11" t="str">
        <f>IFERROR(VLOOKUP(C277,Items!C277:E959,2,0),"")</f>
        <v/>
      </c>
      <c r="E277" s="15" t="s">
        <v>56</v>
      </c>
      <c r="F277" s="15"/>
      <c r="G277" s="15"/>
      <c r="H277" s="15"/>
    </row>
    <row r="278" spans="2:8" ht="15.75" x14ac:dyDescent="0.25">
      <c r="B278" s="13">
        <f t="shared" si="4"/>
        <v>273</v>
      </c>
      <c r="C278" s="10"/>
      <c r="D278" s="11" t="str">
        <f>IFERROR(VLOOKUP(C278,Items!C278:E960,2,0),"")</f>
        <v/>
      </c>
      <c r="E278" s="15" t="s">
        <v>56</v>
      </c>
      <c r="F278" s="15"/>
      <c r="G278" s="15"/>
      <c r="H278" s="15"/>
    </row>
    <row r="279" spans="2:8" ht="15.75" x14ac:dyDescent="0.25">
      <c r="B279" s="13">
        <f t="shared" si="4"/>
        <v>274</v>
      </c>
      <c r="C279" s="10"/>
      <c r="D279" s="11" t="str">
        <f>IFERROR(VLOOKUP(C279,Items!C279:E961,2,0),"")</f>
        <v/>
      </c>
      <c r="E279" s="15" t="s">
        <v>56</v>
      </c>
      <c r="F279" s="15"/>
      <c r="G279" s="15"/>
      <c r="H279" s="15"/>
    </row>
    <row r="280" spans="2:8" ht="15.75" x14ac:dyDescent="0.25">
      <c r="B280" s="13">
        <f t="shared" si="4"/>
        <v>275</v>
      </c>
      <c r="C280" s="10"/>
      <c r="D280" s="11" t="str">
        <f>IFERROR(VLOOKUP(C280,Items!C280:E962,2,0),"")</f>
        <v/>
      </c>
      <c r="E280" s="15" t="s">
        <v>56</v>
      </c>
      <c r="F280" s="15"/>
      <c r="G280" s="15"/>
      <c r="H280" s="15"/>
    </row>
    <row r="281" spans="2:8" ht="15.75" x14ac:dyDescent="0.25">
      <c r="B281" s="13">
        <f t="shared" si="4"/>
        <v>276</v>
      </c>
      <c r="C281" s="10"/>
      <c r="D281" s="11" t="str">
        <f>IFERROR(VLOOKUP(C281,Items!C281:E963,2,0),"")</f>
        <v/>
      </c>
      <c r="E281" s="15" t="s">
        <v>56</v>
      </c>
      <c r="F281" s="15"/>
      <c r="G281" s="15"/>
      <c r="H281" s="15"/>
    </row>
    <row r="282" spans="2:8" ht="15.75" x14ac:dyDescent="0.25">
      <c r="B282" s="13">
        <f t="shared" si="4"/>
        <v>277</v>
      </c>
      <c r="C282" s="10"/>
      <c r="D282" s="11" t="str">
        <f>IFERROR(VLOOKUP(C282,Items!C282:E964,2,0),"")</f>
        <v/>
      </c>
      <c r="E282" s="15" t="s">
        <v>56</v>
      </c>
      <c r="F282" s="15"/>
      <c r="G282" s="15"/>
      <c r="H282" s="15"/>
    </row>
    <row r="283" spans="2:8" ht="15.75" x14ac:dyDescent="0.25">
      <c r="B283" s="13">
        <f t="shared" si="4"/>
        <v>278</v>
      </c>
      <c r="C283" s="10"/>
      <c r="D283" s="11" t="str">
        <f>IFERROR(VLOOKUP(C283,Items!C283:E965,2,0),"")</f>
        <v/>
      </c>
      <c r="E283" s="15" t="s">
        <v>56</v>
      </c>
      <c r="F283" s="15"/>
      <c r="G283" s="15"/>
      <c r="H283" s="15"/>
    </row>
    <row r="284" spans="2:8" ht="15.75" x14ac:dyDescent="0.25">
      <c r="B284" s="13">
        <f t="shared" si="4"/>
        <v>279</v>
      </c>
      <c r="C284" s="10"/>
      <c r="D284" s="11" t="str">
        <f>IFERROR(VLOOKUP(C284,Items!C284:E966,2,0),"")</f>
        <v/>
      </c>
      <c r="E284" s="15" t="s">
        <v>56</v>
      </c>
      <c r="F284" s="15"/>
      <c r="G284" s="15"/>
      <c r="H284" s="15"/>
    </row>
    <row r="285" spans="2:8" ht="15.75" x14ac:dyDescent="0.25">
      <c r="B285" s="13">
        <f t="shared" si="4"/>
        <v>280</v>
      </c>
      <c r="C285" s="10"/>
      <c r="D285" s="11" t="str">
        <f>IFERROR(VLOOKUP(C285,Items!C285:E967,2,0),"")</f>
        <v/>
      </c>
      <c r="E285" s="15" t="s">
        <v>56</v>
      </c>
      <c r="F285" s="15"/>
      <c r="G285" s="15"/>
      <c r="H285" s="15"/>
    </row>
    <row r="286" spans="2:8" ht="15.75" x14ac:dyDescent="0.25">
      <c r="B286" s="13">
        <f t="shared" si="4"/>
        <v>281</v>
      </c>
      <c r="C286" s="10"/>
      <c r="D286" s="11" t="str">
        <f>IFERROR(VLOOKUP(C286,Items!C286:E968,2,0),"")</f>
        <v/>
      </c>
      <c r="E286" s="15" t="s">
        <v>56</v>
      </c>
      <c r="F286" s="15"/>
      <c r="G286" s="15"/>
      <c r="H286" s="15"/>
    </row>
    <row r="287" spans="2:8" ht="15.75" x14ac:dyDescent="0.25">
      <c r="B287" s="13">
        <f t="shared" si="4"/>
        <v>282</v>
      </c>
      <c r="C287" s="10"/>
      <c r="D287" s="11" t="str">
        <f>IFERROR(VLOOKUP(C287,Items!C287:E969,2,0),"")</f>
        <v/>
      </c>
      <c r="E287" s="15" t="s">
        <v>56</v>
      </c>
      <c r="F287" s="15"/>
      <c r="G287" s="15"/>
      <c r="H287" s="15"/>
    </row>
    <row r="288" spans="2:8" ht="15.75" x14ac:dyDescent="0.25">
      <c r="B288" s="13">
        <f t="shared" si="4"/>
        <v>283</v>
      </c>
      <c r="C288" s="10"/>
      <c r="D288" s="11" t="str">
        <f>IFERROR(VLOOKUP(C288,Items!C288:E970,2,0),"")</f>
        <v/>
      </c>
      <c r="E288" s="15" t="s">
        <v>56</v>
      </c>
      <c r="F288" s="15"/>
      <c r="G288" s="15"/>
      <c r="H288" s="15"/>
    </row>
    <row r="289" spans="2:8" ht="15.75" x14ac:dyDescent="0.25">
      <c r="B289" s="13">
        <f t="shared" si="4"/>
        <v>284</v>
      </c>
      <c r="C289" s="10"/>
      <c r="D289" s="11" t="str">
        <f>IFERROR(VLOOKUP(C289,Items!C289:E971,2,0),"")</f>
        <v/>
      </c>
      <c r="E289" s="15" t="s">
        <v>56</v>
      </c>
      <c r="F289" s="15"/>
      <c r="G289" s="15"/>
      <c r="H289" s="15"/>
    </row>
    <row r="290" spans="2:8" ht="15.75" x14ac:dyDescent="0.25">
      <c r="B290" s="13">
        <f t="shared" si="4"/>
        <v>285</v>
      </c>
      <c r="C290" s="10"/>
      <c r="D290" s="11" t="str">
        <f>IFERROR(VLOOKUP(C290,Items!C290:E972,2,0),"")</f>
        <v/>
      </c>
      <c r="E290" s="15" t="s">
        <v>56</v>
      </c>
      <c r="F290" s="15"/>
      <c r="G290" s="15"/>
      <c r="H290" s="15"/>
    </row>
    <row r="291" spans="2:8" ht="15.75" x14ac:dyDescent="0.25">
      <c r="B291" s="13">
        <f t="shared" si="4"/>
        <v>286</v>
      </c>
      <c r="C291" s="10"/>
      <c r="D291" s="11" t="str">
        <f>IFERROR(VLOOKUP(C291,Items!C291:E973,2,0),"")</f>
        <v/>
      </c>
      <c r="E291" s="15" t="s">
        <v>56</v>
      </c>
      <c r="F291" s="15"/>
      <c r="G291" s="15"/>
      <c r="H291" s="15"/>
    </row>
    <row r="292" spans="2:8" ht="15.75" x14ac:dyDescent="0.25">
      <c r="B292" s="13">
        <f t="shared" si="4"/>
        <v>287</v>
      </c>
      <c r="C292" s="10"/>
      <c r="D292" s="11" t="str">
        <f>IFERROR(VLOOKUP(C292,Items!C292:E974,2,0),"")</f>
        <v/>
      </c>
      <c r="E292" s="15" t="s">
        <v>56</v>
      </c>
      <c r="F292" s="15"/>
      <c r="G292" s="15"/>
      <c r="H292" s="15"/>
    </row>
    <row r="293" spans="2:8" ht="15.75" x14ac:dyDescent="0.25">
      <c r="B293" s="13">
        <f t="shared" si="4"/>
        <v>288</v>
      </c>
      <c r="C293" s="10"/>
      <c r="D293" s="11" t="str">
        <f>IFERROR(VLOOKUP(C293,Items!C293:E975,2,0),"")</f>
        <v/>
      </c>
      <c r="E293" s="15" t="s">
        <v>56</v>
      </c>
      <c r="F293" s="15"/>
      <c r="G293" s="15"/>
      <c r="H293" s="15"/>
    </row>
    <row r="294" spans="2:8" ht="15.75" x14ac:dyDescent="0.25">
      <c r="B294" s="13">
        <f t="shared" si="4"/>
        <v>289</v>
      </c>
      <c r="C294" s="10"/>
      <c r="D294" s="11" t="str">
        <f>IFERROR(VLOOKUP(C294,Items!C294:E976,2,0),"")</f>
        <v/>
      </c>
      <c r="E294" s="15" t="s">
        <v>56</v>
      </c>
      <c r="F294" s="15"/>
      <c r="G294" s="15"/>
      <c r="H294" s="15"/>
    </row>
    <row r="295" spans="2:8" ht="15.75" x14ac:dyDescent="0.25">
      <c r="B295" s="13">
        <f t="shared" si="4"/>
        <v>290</v>
      </c>
      <c r="C295" s="10"/>
      <c r="D295" s="11" t="str">
        <f>IFERROR(VLOOKUP(C295,Items!C295:E977,2,0),"")</f>
        <v/>
      </c>
      <c r="E295" s="15" t="s">
        <v>56</v>
      </c>
      <c r="F295" s="15"/>
      <c r="G295" s="15"/>
      <c r="H295" s="15"/>
    </row>
    <row r="296" spans="2:8" ht="15.75" x14ac:dyDescent="0.25">
      <c r="B296" s="13">
        <f t="shared" si="4"/>
        <v>291</v>
      </c>
      <c r="C296" s="10"/>
      <c r="D296" s="11" t="str">
        <f>IFERROR(VLOOKUP(C296,Items!C296:E978,2,0),"")</f>
        <v/>
      </c>
      <c r="E296" s="15" t="s">
        <v>56</v>
      </c>
      <c r="F296" s="15"/>
      <c r="G296" s="15"/>
      <c r="H296" s="15"/>
    </row>
    <row r="297" spans="2:8" ht="15.75" x14ac:dyDescent="0.25">
      <c r="B297" s="13">
        <f t="shared" si="4"/>
        <v>292</v>
      </c>
      <c r="C297" s="10"/>
      <c r="D297" s="11" t="str">
        <f>IFERROR(VLOOKUP(C297,Items!C297:E979,2,0),"")</f>
        <v/>
      </c>
      <c r="E297" s="15" t="s">
        <v>56</v>
      </c>
      <c r="F297" s="15"/>
      <c r="G297" s="15"/>
      <c r="H297" s="15"/>
    </row>
    <row r="298" spans="2:8" ht="15.75" x14ac:dyDescent="0.25">
      <c r="B298" s="13">
        <f t="shared" si="4"/>
        <v>293</v>
      </c>
      <c r="C298" s="10"/>
      <c r="D298" s="11" t="str">
        <f>IFERROR(VLOOKUP(C298,Items!C298:E980,2,0),"")</f>
        <v/>
      </c>
      <c r="E298" s="15" t="s">
        <v>56</v>
      </c>
      <c r="F298" s="15"/>
      <c r="G298" s="15"/>
      <c r="H298" s="15"/>
    </row>
    <row r="299" spans="2:8" ht="15.75" x14ac:dyDescent="0.25">
      <c r="B299" s="13">
        <f t="shared" si="4"/>
        <v>294</v>
      </c>
      <c r="C299" s="10"/>
      <c r="D299" s="11" t="str">
        <f>IFERROR(VLOOKUP(C299,Items!C299:E981,2,0),"")</f>
        <v/>
      </c>
      <c r="E299" s="15" t="s">
        <v>56</v>
      </c>
      <c r="F299" s="15"/>
      <c r="G299" s="15"/>
      <c r="H299" s="15"/>
    </row>
    <row r="300" spans="2:8" ht="15.75" x14ac:dyDescent="0.25">
      <c r="B300" s="13">
        <f t="shared" si="4"/>
        <v>295</v>
      </c>
      <c r="C300" s="10"/>
      <c r="D300" s="11" t="str">
        <f>IFERROR(VLOOKUP(C300,Items!C300:E982,2,0),"")</f>
        <v/>
      </c>
      <c r="E300" s="15" t="s">
        <v>56</v>
      </c>
      <c r="F300" s="15"/>
      <c r="G300" s="15"/>
      <c r="H300" s="15"/>
    </row>
    <row r="301" spans="2:8" ht="15.75" x14ac:dyDescent="0.25">
      <c r="B301" s="13">
        <f t="shared" si="4"/>
        <v>296</v>
      </c>
      <c r="C301" s="10"/>
      <c r="D301" s="11" t="str">
        <f>IFERROR(VLOOKUP(C301,Items!C301:E983,2,0),"")</f>
        <v/>
      </c>
      <c r="E301" s="15" t="s">
        <v>56</v>
      </c>
      <c r="F301" s="15"/>
      <c r="G301" s="15"/>
      <c r="H301" s="15"/>
    </row>
    <row r="302" spans="2:8" ht="15.75" x14ac:dyDescent="0.25">
      <c r="B302" s="13">
        <f t="shared" si="4"/>
        <v>297</v>
      </c>
      <c r="C302" s="10"/>
      <c r="D302" s="11" t="str">
        <f>IFERROR(VLOOKUP(C302,Items!C302:E984,2,0),"")</f>
        <v/>
      </c>
      <c r="E302" s="15" t="s">
        <v>56</v>
      </c>
      <c r="F302" s="15"/>
      <c r="G302" s="15"/>
      <c r="H302" s="15"/>
    </row>
    <row r="303" spans="2:8" ht="15.75" x14ac:dyDescent="0.25">
      <c r="B303" s="13">
        <f t="shared" si="4"/>
        <v>298</v>
      </c>
      <c r="C303" s="10"/>
      <c r="D303" s="11" t="str">
        <f>IFERROR(VLOOKUP(C303,Items!C303:E985,2,0),"")</f>
        <v/>
      </c>
      <c r="E303" s="15" t="s">
        <v>56</v>
      </c>
      <c r="F303" s="15"/>
      <c r="G303" s="15"/>
      <c r="H303" s="15"/>
    </row>
    <row r="304" spans="2:8" ht="15.75" x14ac:dyDescent="0.25">
      <c r="B304" s="13">
        <f t="shared" si="4"/>
        <v>299</v>
      </c>
      <c r="C304" s="10"/>
      <c r="D304" s="11" t="str">
        <f>IFERROR(VLOOKUP(C304,Items!C304:E986,2,0),"")</f>
        <v/>
      </c>
      <c r="E304" s="15" t="s">
        <v>56</v>
      </c>
      <c r="F304" s="15"/>
      <c r="G304" s="15"/>
      <c r="H304" s="15"/>
    </row>
    <row r="305" spans="2:8" ht="15.75" x14ac:dyDescent="0.25">
      <c r="B305" s="13">
        <f t="shared" si="4"/>
        <v>300</v>
      </c>
      <c r="C305" s="10"/>
      <c r="D305" s="11" t="str">
        <f>IFERROR(VLOOKUP(C305,Items!C305:E987,2,0),"")</f>
        <v/>
      </c>
      <c r="E305" s="15" t="s">
        <v>56</v>
      </c>
      <c r="F305" s="15"/>
      <c r="G305" s="15"/>
      <c r="H305" s="15"/>
    </row>
    <row r="306" spans="2:8" ht="15.75" x14ac:dyDescent="0.25">
      <c r="B306" s="13">
        <f t="shared" si="4"/>
        <v>301</v>
      </c>
      <c r="C306" s="10"/>
      <c r="D306" s="11" t="str">
        <f>IFERROR(VLOOKUP(C306,Items!C306:E988,2,0),"")</f>
        <v/>
      </c>
      <c r="E306" s="15" t="s">
        <v>56</v>
      </c>
      <c r="F306" s="15"/>
      <c r="G306" s="15"/>
      <c r="H306" s="15"/>
    </row>
    <row r="307" spans="2:8" ht="15.75" x14ac:dyDescent="0.25">
      <c r="B307" s="13">
        <f t="shared" si="4"/>
        <v>302</v>
      </c>
      <c r="C307" s="10"/>
      <c r="D307" s="11" t="str">
        <f>IFERROR(VLOOKUP(C307,Items!C307:E989,2,0),"")</f>
        <v/>
      </c>
      <c r="E307" s="15" t="s">
        <v>56</v>
      </c>
      <c r="F307" s="15"/>
      <c r="G307" s="15"/>
      <c r="H307" s="15"/>
    </row>
    <row r="308" spans="2:8" ht="15.75" x14ac:dyDescent="0.25">
      <c r="B308" s="13">
        <f t="shared" si="4"/>
        <v>303</v>
      </c>
      <c r="C308" s="10"/>
      <c r="D308" s="11" t="str">
        <f>IFERROR(VLOOKUP(C308,Items!C308:E990,2,0),"")</f>
        <v/>
      </c>
      <c r="E308" s="15" t="s">
        <v>56</v>
      </c>
      <c r="F308" s="15"/>
      <c r="G308" s="15"/>
      <c r="H308" s="15"/>
    </row>
    <row r="309" spans="2:8" ht="15.75" x14ac:dyDescent="0.25">
      <c r="B309" s="13">
        <f t="shared" si="4"/>
        <v>304</v>
      </c>
      <c r="C309" s="10"/>
      <c r="D309" s="11" t="str">
        <f>IFERROR(VLOOKUP(C309,Items!C309:E991,2,0),"")</f>
        <v/>
      </c>
      <c r="E309" s="15" t="s">
        <v>56</v>
      </c>
      <c r="F309" s="15"/>
      <c r="G309" s="15"/>
      <c r="H309" s="15"/>
    </row>
    <row r="310" spans="2:8" ht="15.75" x14ac:dyDescent="0.25">
      <c r="B310" s="13">
        <f t="shared" si="4"/>
        <v>305</v>
      </c>
      <c r="C310" s="10"/>
      <c r="D310" s="11" t="str">
        <f>IFERROR(VLOOKUP(C310,Items!C310:E992,2,0),"")</f>
        <v/>
      </c>
      <c r="E310" s="15" t="s">
        <v>56</v>
      </c>
      <c r="F310" s="15"/>
      <c r="G310" s="15"/>
      <c r="H310" s="15"/>
    </row>
    <row r="311" spans="2:8" ht="15.75" x14ac:dyDescent="0.25">
      <c r="B311" s="13">
        <f t="shared" si="4"/>
        <v>306</v>
      </c>
      <c r="C311" s="10"/>
      <c r="D311" s="11" t="str">
        <f>IFERROR(VLOOKUP(C311,Items!C311:E993,2,0),"")</f>
        <v/>
      </c>
      <c r="E311" s="15" t="s">
        <v>56</v>
      </c>
      <c r="F311" s="15"/>
      <c r="G311" s="15"/>
      <c r="H311" s="15"/>
    </row>
    <row r="312" spans="2:8" ht="15.75" x14ac:dyDescent="0.25">
      <c r="B312" s="13">
        <f t="shared" si="4"/>
        <v>307</v>
      </c>
      <c r="C312" s="10"/>
      <c r="D312" s="11" t="str">
        <f>IFERROR(VLOOKUP(C312,Items!C312:E994,2,0),"")</f>
        <v/>
      </c>
      <c r="E312" s="15" t="s">
        <v>56</v>
      </c>
      <c r="F312" s="15"/>
      <c r="G312" s="15"/>
      <c r="H312" s="15"/>
    </row>
    <row r="313" spans="2:8" ht="15.75" x14ac:dyDescent="0.25">
      <c r="B313" s="13">
        <f t="shared" si="4"/>
        <v>308</v>
      </c>
      <c r="C313" s="10"/>
      <c r="D313" s="11" t="str">
        <f>IFERROR(VLOOKUP(C313,Items!C313:E995,2,0),"")</f>
        <v/>
      </c>
      <c r="E313" s="15" t="s">
        <v>56</v>
      </c>
      <c r="F313" s="15"/>
      <c r="G313" s="15"/>
      <c r="H313" s="15"/>
    </row>
    <row r="314" spans="2:8" ht="15.75" x14ac:dyDescent="0.25">
      <c r="B314" s="13">
        <f t="shared" si="4"/>
        <v>309</v>
      </c>
      <c r="C314" s="10"/>
      <c r="D314" s="11" t="str">
        <f>IFERROR(VLOOKUP(C314,Items!C314:E996,2,0),"")</f>
        <v/>
      </c>
      <c r="E314" s="15" t="s">
        <v>56</v>
      </c>
      <c r="F314" s="15"/>
      <c r="G314" s="15"/>
      <c r="H314" s="15"/>
    </row>
    <row r="315" spans="2:8" ht="15.75" x14ac:dyDescent="0.25">
      <c r="B315" s="13">
        <f t="shared" si="4"/>
        <v>310</v>
      </c>
      <c r="C315" s="10"/>
      <c r="D315" s="11" t="str">
        <f>IFERROR(VLOOKUP(C315,Items!C315:E997,2,0),"")</f>
        <v/>
      </c>
      <c r="E315" s="15" t="s">
        <v>56</v>
      </c>
      <c r="F315" s="15"/>
      <c r="G315" s="15"/>
      <c r="H315" s="15"/>
    </row>
    <row r="316" spans="2:8" ht="15.75" x14ac:dyDescent="0.25">
      <c r="B316" s="13">
        <f t="shared" si="4"/>
        <v>311</v>
      </c>
      <c r="C316" s="10"/>
      <c r="D316" s="11" t="str">
        <f>IFERROR(VLOOKUP(C316,Items!C316:E998,2,0),"")</f>
        <v/>
      </c>
      <c r="E316" s="15" t="s">
        <v>56</v>
      </c>
      <c r="F316" s="15"/>
      <c r="G316" s="15"/>
      <c r="H316" s="15"/>
    </row>
    <row r="317" spans="2:8" ht="15.75" x14ac:dyDescent="0.25">
      <c r="B317" s="13">
        <f t="shared" si="4"/>
        <v>312</v>
      </c>
      <c r="C317" s="10"/>
      <c r="D317" s="11" t="str">
        <f>IFERROR(VLOOKUP(C317,Items!C317:E999,2,0),"")</f>
        <v/>
      </c>
      <c r="E317" s="15" t="s">
        <v>56</v>
      </c>
      <c r="F317" s="15"/>
      <c r="G317" s="15"/>
      <c r="H317" s="15"/>
    </row>
    <row r="318" spans="2:8" ht="15.75" x14ac:dyDescent="0.25">
      <c r="B318" s="13">
        <f t="shared" si="4"/>
        <v>313</v>
      </c>
      <c r="C318" s="10"/>
      <c r="D318" s="11" t="str">
        <f>IFERROR(VLOOKUP(C318,Items!C318:E1000,2,0),"")</f>
        <v/>
      </c>
      <c r="E318" s="15" t="s">
        <v>56</v>
      </c>
      <c r="F318" s="15"/>
      <c r="G318" s="15"/>
      <c r="H318" s="15"/>
    </row>
    <row r="319" spans="2:8" ht="15.75" x14ac:dyDescent="0.25">
      <c r="B319" s="13">
        <f t="shared" si="4"/>
        <v>314</v>
      </c>
      <c r="C319" s="10"/>
      <c r="D319" s="11" t="str">
        <f>IFERROR(VLOOKUP(C319,Items!C319:E1001,2,0),"")</f>
        <v/>
      </c>
      <c r="E319" s="15" t="s">
        <v>56</v>
      </c>
      <c r="F319" s="15"/>
      <c r="G319" s="15"/>
      <c r="H319" s="15"/>
    </row>
    <row r="320" spans="2:8" ht="15.75" x14ac:dyDescent="0.25">
      <c r="B320" s="13">
        <f t="shared" si="4"/>
        <v>315</v>
      </c>
      <c r="C320" s="10"/>
      <c r="D320" s="11" t="str">
        <f>IFERROR(VLOOKUP(C320,Items!C320:E1002,2,0),"")</f>
        <v/>
      </c>
      <c r="E320" s="15" t="s">
        <v>56</v>
      </c>
      <c r="F320" s="15"/>
      <c r="G320" s="15"/>
      <c r="H320" s="15"/>
    </row>
    <row r="321" spans="2:8" ht="15.75" x14ac:dyDescent="0.25">
      <c r="B321" s="13">
        <f t="shared" si="4"/>
        <v>316</v>
      </c>
      <c r="C321" s="10"/>
      <c r="D321" s="11" t="str">
        <f>IFERROR(VLOOKUP(C321,Items!C321:E1003,2,0),"")</f>
        <v/>
      </c>
      <c r="E321" s="15" t="s">
        <v>56</v>
      </c>
      <c r="F321" s="15"/>
      <c r="G321" s="15"/>
      <c r="H321" s="15"/>
    </row>
    <row r="322" spans="2:8" ht="15.75" x14ac:dyDescent="0.25">
      <c r="B322" s="13">
        <f t="shared" si="4"/>
        <v>317</v>
      </c>
      <c r="C322" s="10"/>
      <c r="D322" s="11" t="str">
        <f>IFERROR(VLOOKUP(C322,Items!C322:E1004,2,0),"")</f>
        <v/>
      </c>
      <c r="E322" s="15" t="s">
        <v>56</v>
      </c>
      <c r="F322" s="15"/>
      <c r="G322" s="15"/>
      <c r="H322" s="15"/>
    </row>
    <row r="323" spans="2:8" ht="15.75" x14ac:dyDescent="0.25">
      <c r="B323" s="13">
        <f t="shared" si="4"/>
        <v>318</v>
      </c>
      <c r="C323" s="10"/>
      <c r="D323" s="11" t="str">
        <f>IFERROR(VLOOKUP(C323,Items!C323:E1005,2,0),"")</f>
        <v/>
      </c>
      <c r="E323" s="15" t="s">
        <v>56</v>
      </c>
      <c r="F323" s="15"/>
      <c r="G323" s="15"/>
      <c r="H323" s="15"/>
    </row>
    <row r="324" spans="2:8" ht="15.75" x14ac:dyDescent="0.25">
      <c r="B324" s="13">
        <f t="shared" si="4"/>
        <v>319</v>
      </c>
      <c r="C324" s="10"/>
      <c r="D324" s="11" t="str">
        <f>IFERROR(VLOOKUP(C324,Items!C324:E1006,2,0),"")</f>
        <v/>
      </c>
      <c r="E324" s="15" t="s">
        <v>56</v>
      </c>
      <c r="F324" s="15"/>
      <c r="G324" s="15"/>
      <c r="H324" s="15"/>
    </row>
    <row r="325" spans="2:8" ht="15.75" x14ac:dyDescent="0.25">
      <c r="B325" s="13">
        <f t="shared" si="4"/>
        <v>320</v>
      </c>
      <c r="C325" s="10"/>
      <c r="D325" s="11" t="str">
        <f>IFERROR(VLOOKUP(C325,Items!C325:E1007,2,0),"")</f>
        <v/>
      </c>
      <c r="E325" s="15" t="s">
        <v>56</v>
      </c>
      <c r="F325" s="15"/>
      <c r="G325" s="15"/>
      <c r="H325" s="15"/>
    </row>
    <row r="326" spans="2:8" ht="15.75" x14ac:dyDescent="0.25">
      <c r="B326" s="13">
        <f t="shared" si="4"/>
        <v>321</v>
      </c>
      <c r="C326" s="10"/>
      <c r="D326" s="11" t="str">
        <f>IFERROR(VLOOKUP(C326,Items!C326:E1008,2,0),"")</f>
        <v/>
      </c>
      <c r="E326" s="15" t="s">
        <v>56</v>
      </c>
      <c r="F326" s="15"/>
      <c r="G326" s="15"/>
      <c r="H326" s="15"/>
    </row>
    <row r="327" spans="2:8" ht="15.75" x14ac:dyDescent="0.25">
      <c r="B327" s="13">
        <f t="shared" si="4"/>
        <v>322</v>
      </c>
      <c r="C327" s="10"/>
      <c r="D327" s="11" t="str">
        <f>IFERROR(VLOOKUP(C327,Items!C327:E1009,2,0),"")</f>
        <v/>
      </c>
      <c r="E327" s="15" t="s">
        <v>56</v>
      </c>
      <c r="F327" s="15"/>
      <c r="G327" s="15"/>
      <c r="H327" s="15"/>
    </row>
    <row r="328" spans="2:8" ht="15.75" x14ac:dyDescent="0.25">
      <c r="B328" s="13">
        <f t="shared" ref="B328:B391" si="5">+B327+1</f>
        <v>323</v>
      </c>
      <c r="C328" s="10"/>
      <c r="D328" s="11" t="str">
        <f>IFERROR(VLOOKUP(C328,Items!C328:E1010,2,0),"")</f>
        <v/>
      </c>
      <c r="E328" s="15" t="s">
        <v>56</v>
      </c>
      <c r="F328" s="15"/>
      <c r="G328" s="15"/>
      <c r="H328" s="15"/>
    </row>
    <row r="329" spans="2:8" ht="15.75" x14ac:dyDescent="0.25">
      <c r="B329" s="13">
        <f t="shared" si="5"/>
        <v>324</v>
      </c>
      <c r="C329" s="10"/>
      <c r="D329" s="11" t="str">
        <f>IFERROR(VLOOKUP(C329,Items!C329:E1011,2,0),"")</f>
        <v/>
      </c>
      <c r="E329" s="15" t="s">
        <v>56</v>
      </c>
      <c r="F329" s="15"/>
      <c r="G329" s="15"/>
      <c r="H329" s="15"/>
    </row>
    <row r="330" spans="2:8" ht="15.75" x14ac:dyDescent="0.25">
      <c r="B330" s="13">
        <f t="shared" si="5"/>
        <v>325</v>
      </c>
      <c r="C330" s="10"/>
      <c r="D330" s="11" t="str">
        <f>IFERROR(VLOOKUP(C330,Items!C330:E1012,2,0),"")</f>
        <v/>
      </c>
      <c r="E330" s="15" t="s">
        <v>56</v>
      </c>
      <c r="F330" s="15"/>
      <c r="G330" s="15"/>
      <c r="H330" s="15"/>
    </row>
    <row r="331" spans="2:8" ht="15.75" x14ac:dyDescent="0.25">
      <c r="B331" s="13">
        <f t="shared" si="5"/>
        <v>326</v>
      </c>
      <c r="C331" s="10"/>
      <c r="D331" s="11" t="str">
        <f>IFERROR(VLOOKUP(C331,Items!C331:E1013,2,0),"")</f>
        <v/>
      </c>
      <c r="E331" s="15" t="s">
        <v>56</v>
      </c>
      <c r="F331" s="15"/>
      <c r="G331" s="15"/>
      <c r="H331" s="15"/>
    </row>
    <row r="332" spans="2:8" ht="15.75" x14ac:dyDescent="0.25">
      <c r="B332" s="13">
        <f t="shared" si="5"/>
        <v>327</v>
      </c>
      <c r="C332" s="10"/>
      <c r="D332" s="11" t="str">
        <f>IFERROR(VLOOKUP(C332,Items!C332:E1014,2,0),"")</f>
        <v/>
      </c>
      <c r="E332" s="15" t="s">
        <v>56</v>
      </c>
      <c r="F332" s="15"/>
      <c r="G332" s="15"/>
      <c r="H332" s="15"/>
    </row>
    <row r="333" spans="2:8" ht="15.75" x14ac:dyDescent="0.25">
      <c r="B333" s="13">
        <f t="shared" si="5"/>
        <v>328</v>
      </c>
      <c r="C333" s="10"/>
      <c r="D333" s="11" t="str">
        <f>IFERROR(VLOOKUP(C333,Items!C333:E1015,2,0),"")</f>
        <v/>
      </c>
      <c r="E333" s="15" t="s">
        <v>56</v>
      </c>
      <c r="F333" s="15"/>
      <c r="G333" s="15"/>
      <c r="H333" s="15"/>
    </row>
    <row r="334" spans="2:8" ht="15.75" x14ac:dyDescent="0.25">
      <c r="B334" s="13">
        <f t="shared" si="5"/>
        <v>329</v>
      </c>
      <c r="C334" s="10"/>
      <c r="D334" s="11" t="str">
        <f>IFERROR(VLOOKUP(C334,Items!C334:E1016,2,0),"")</f>
        <v/>
      </c>
      <c r="E334" s="15" t="s">
        <v>56</v>
      </c>
      <c r="F334" s="15"/>
      <c r="G334" s="15"/>
      <c r="H334" s="15"/>
    </row>
    <row r="335" spans="2:8" ht="15.75" x14ac:dyDescent="0.25">
      <c r="B335" s="13">
        <f t="shared" si="5"/>
        <v>330</v>
      </c>
      <c r="C335" s="10"/>
      <c r="D335" s="11" t="str">
        <f>IFERROR(VLOOKUP(C335,Items!C335:E1017,2,0),"")</f>
        <v/>
      </c>
      <c r="E335" s="15" t="s">
        <v>56</v>
      </c>
      <c r="F335" s="15"/>
      <c r="G335" s="15"/>
      <c r="H335" s="15"/>
    </row>
    <row r="336" spans="2:8" ht="15.75" x14ac:dyDescent="0.25">
      <c r="B336" s="13">
        <f t="shared" si="5"/>
        <v>331</v>
      </c>
      <c r="C336" s="10"/>
      <c r="D336" s="11" t="str">
        <f>IFERROR(VLOOKUP(C336,Items!C336:E1018,2,0),"")</f>
        <v/>
      </c>
      <c r="E336" s="15" t="s">
        <v>56</v>
      </c>
      <c r="F336" s="15"/>
      <c r="G336" s="15"/>
      <c r="H336" s="15"/>
    </row>
    <row r="337" spans="2:8" ht="15.75" x14ac:dyDescent="0.25">
      <c r="B337" s="13">
        <f t="shared" si="5"/>
        <v>332</v>
      </c>
      <c r="C337" s="10"/>
      <c r="D337" s="11" t="str">
        <f>IFERROR(VLOOKUP(C337,Items!C337:E1019,2,0),"")</f>
        <v/>
      </c>
      <c r="E337" s="15" t="s">
        <v>56</v>
      </c>
      <c r="F337" s="15"/>
      <c r="G337" s="15"/>
      <c r="H337" s="15"/>
    </row>
    <row r="338" spans="2:8" ht="15.75" x14ac:dyDescent="0.25">
      <c r="B338" s="13">
        <f t="shared" si="5"/>
        <v>333</v>
      </c>
      <c r="C338" s="10"/>
      <c r="D338" s="11" t="str">
        <f>IFERROR(VLOOKUP(C338,Items!C338:E1020,2,0),"")</f>
        <v/>
      </c>
      <c r="E338" s="15" t="s">
        <v>56</v>
      </c>
      <c r="F338" s="15"/>
      <c r="G338" s="15"/>
      <c r="H338" s="15"/>
    </row>
    <row r="339" spans="2:8" ht="15.75" x14ac:dyDescent="0.25">
      <c r="B339" s="13">
        <f t="shared" si="5"/>
        <v>334</v>
      </c>
      <c r="C339" s="10"/>
      <c r="D339" s="11" t="str">
        <f>IFERROR(VLOOKUP(C339,Items!C339:E1021,2,0),"")</f>
        <v/>
      </c>
      <c r="E339" s="15" t="s">
        <v>56</v>
      </c>
      <c r="F339" s="15"/>
      <c r="G339" s="15"/>
      <c r="H339" s="15"/>
    </row>
    <row r="340" spans="2:8" ht="15.75" x14ac:dyDescent="0.25">
      <c r="B340" s="13">
        <f t="shared" si="5"/>
        <v>335</v>
      </c>
      <c r="C340" s="10"/>
      <c r="D340" s="11" t="str">
        <f>IFERROR(VLOOKUP(C340,Items!C340:E1022,2,0),"")</f>
        <v/>
      </c>
      <c r="E340" s="15" t="s">
        <v>56</v>
      </c>
      <c r="F340" s="15"/>
      <c r="G340" s="15"/>
      <c r="H340" s="15"/>
    </row>
    <row r="341" spans="2:8" ht="15.75" x14ac:dyDescent="0.25">
      <c r="B341" s="13">
        <f t="shared" si="5"/>
        <v>336</v>
      </c>
      <c r="C341" s="10"/>
      <c r="D341" s="11" t="str">
        <f>IFERROR(VLOOKUP(C341,Items!C341:E1023,2,0),"")</f>
        <v/>
      </c>
      <c r="E341" s="15" t="s">
        <v>56</v>
      </c>
      <c r="F341" s="15"/>
      <c r="G341" s="15"/>
      <c r="H341" s="15"/>
    </row>
    <row r="342" spans="2:8" ht="15.75" x14ac:dyDescent="0.25">
      <c r="B342" s="13">
        <f t="shared" si="5"/>
        <v>337</v>
      </c>
      <c r="C342" s="10"/>
      <c r="D342" s="11" t="str">
        <f>IFERROR(VLOOKUP(C342,Items!C342:E1024,2,0),"")</f>
        <v/>
      </c>
      <c r="E342" s="15" t="s">
        <v>56</v>
      </c>
      <c r="F342" s="15"/>
      <c r="G342" s="15"/>
      <c r="H342" s="15"/>
    </row>
    <row r="343" spans="2:8" ht="15.75" x14ac:dyDescent="0.25">
      <c r="B343" s="13">
        <f t="shared" si="5"/>
        <v>338</v>
      </c>
      <c r="C343" s="10"/>
      <c r="D343" s="11" t="str">
        <f>IFERROR(VLOOKUP(C343,Items!C343:E1025,2,0),"")</f>
        <v/>
      </c>
      <c r="E343" s="15" t="s">
        <v>56</v>
      </c>
      <c r="F343" s="15"/>
      <c r="G343" s="15"/>
      <c r="H343" s="15"/>
    </row>
    <row r="344" spans="2:8" ht="15.75" x14ac:dyDescent="0.25">
      <c r="B344" s="13">
        <f t="shared" si="5"/>
        <v>339</v>
      </c>
      <c r="C344" s="10"/>
      <c r="D344" s="11" t="str">
        <f>IFERROR(VLOOKUP(C344,Items!C344:E1026,2,0),"")</f>
        <v/>
      </c>
      <c r="E344" s="15" t="s">
        <v>56</v>
      </c>
      <c r="F344" s="15"/>
      <c r="G344" s="15"/>
      <c r="H344" s="15"/>
    </row>
    <row r="345" spans="2:8" ht="15.75" x14ac:dyDescent="0.25">
      <c r="B345" s="13">
        <f t="shared" si="5"/>
        <v>340</v>
      </c>
      <c r="C345" s="10"/>
      <c r="D345" s="11" t="str">
        <f>IFERROR(VLOOKUP(C345,Items!C345:E1027,2,0),"")</f>
        <v/>
      </c>
      <c r="E345" s="15" t="s">
        <v>56</v>
      </c>
      <c r="F345" s="15"/>
      <c r="G345" s="15"/>
      <c r="H345" s="15"/>
    </row>
    <row r="346" spans="2:8" ht="15.75" x14ac:dyDescent="0.25">
      <c r="B346" s="13">
        <f t="shared" si="5"/>
        <v>341</v>
      </c>
      <c r="C346" s="10"/>
      <c r="D346" s="11" t="str">
        <f>IFERROR(VLOOKUP(C346,Items!C346:E1028,2,0),"")</f>
        <v/>
      </c>
      <c r="E346" s="15" t="s">
        <v>56</v>
      </c>
      <c r="F346" s="15"/>
      <c r="G346" s="15"/>
      <c r="H346" s="15"/>
    </row>
    <row r="347" spans="2:8" ht="15.75" x14ac:dyDescent="0.25">
      <c r="B347" s="13">
        <f t="shared" si="5"/>
        <v>342</v>
      </c>
      <c r="C347" s="10"/>
      <c r="D347" s="11" t="str">
        <f>IFERROR(VLOOKUP(C347,Items!C347:E1029,2,0),"")</f>
        <v/>
      </c>
      <c r="E347" s="15" t="s">
        <v>56</v>
      </c>
      <c r="F347" s="15"/>
      <c r="G347" s="15"/>
      <c r="H347" s="15"/>
    </row>
    <row r="348" spans="2:8" ht="15.75" x14ac:dyDescent="0.25">
      <c r="B348" s="13">
        <f t="shared" si="5"/>
        <v>343</v>
      </c>
      <c r="C348" s="10"/>
      <c r="D348" s="11" t="str">
        <f>IFERROR(VLOOKUP(C348,Items!C348:E1030,2,0),"")</f>
        <v/>
      </c>
      <c r="E348" s="15" t="s">
        <v>56</v>
      </c>
      <c r="F348" s="15"/>
      <c r="G348" s="15"/>
      <c r="H348" s="15"/>
    </row>
    <row r="349" spans="2:8" ht="15.75" x14ac:dyDescent="0.25">
      <c r="B349" s="13">
        <f t="shared" si="5"/>
        <v>344</v>
      </c>
      <c r="C349" s="10"/>
      <c r="D349" s="11" t="str">
        <f>IFERROR(VLOOKUP(C349,Items!C349:E1031,2,0),"")</f>
        <v/>
      </c>
      <c r="E349" s="15" t="s">
        <v>56</v>
      </c>
      <c r="F349" s="15"/>
      <c r="G349" s="15"/>
      <c r="H349" s="15"/>
    </row>
    <row r="350" spans="2:8" ht="15.75" x14ac:dyDescent="0.25">
      <c r="B350" s="13">
        <f t="shared" si="5"/>
        <v>345</v>
      </c>
      <c r="C350" s="10"/>
      <c r="D350" s="11" t="str">
        <f>IFERROR(VLOOKUP(C350,Items!C350:E1032,2,0),"")</f>
        <v/>
      </c>
      <c r="E350" s="15" t="s">
        <v>56</v>
      </c>
      <c r="F350" s="15"/>
      <c r="G350" s="15"/>
      <c r="H350" s="15"/>
    </row>
    <row r="351" spans="2:8" ht="15.75" x14ac:dyDescent="0.25">
      <c r="B351" s="13">
        <f t="shared" si="5"/>
        <v>346</v>
      </c>
      <c r="C351" s="10"/>
      <c r="D351" s="11" t="str">
        <f>IFERROR(VLOOKUP(C351,Items!C351:E1033,2,0),"")</f>
        <v/>
      </c>
      <c r="E351" s="15" t="s">
        <v>56</v>
      </c>
      <c r="F351" s="15"/>
      <c r="G351" s="15"/>
      <c r="H351" s="15"/>
    </row>
    <row r="352" spans="2:8" ht="15.75" x14ac:dyDescent="0.25">
      <c r="B352" s="13">
        <f t="shared" si="5"/>
        <v>347</v>
      </c>
      <c r="C352" s="10"/>
      <c r="D352" s="11" t="str">
        <f>IFERROR(VLOOKUP(C352,Items!C352:E1034,2,0),"")</f>
        <v/>
      </c>
      <c r="E352" s="15" t="s">
        <v>56</v>
      </c>
      <c r="F352" s="15"/>
      <c r="G352" s="15"/>
      <c r="H352" s="15"/>
    </row>
    <row r="353" spans="2:8" ht="15.75" x14ac:dyDescent="0.25">
      <c r="B353" s="13">
        <f t="shared" si="5"/>
        <v>348</v>
      </c>
      <c r="C353" s="10"/>
      <c r="D353" s="11" t="str">
        <f>IFERROR(VLOOKUP(C353,Items!C353:E1035,2,0),"")</f>
        <v/>
      </c>
      <c r="E353" s="15" t="s">
        <v>56</v>
      </c>
      <c r="F353" s="15"/>
      <c r="G353" s="15"/>
      <c r="H353" s="15"/>
    </row>
    <row r="354" spans="2:8" ht="15.75" x14ac:dyDescent="0.25">
      <c r="B354" s="13">
        <f t="shared" si="5"/>
        <v>349</v>
      </c>
      <c r="C354" s="10"/>
      <c r="D354" s="11" t="str">
        <f>IFERROR(VLOOKUP(C354,Items!C354:E1036,2,0),"")</f>
        <v/>
      </c>
      <c r="E354" s="15" t="s">
        <v>56</v>
      </c>
      <c r="F354" s="15"/>
      <c r="G354" s="15"/>
      <c r="H354" s="15"/>
    </row>
    <row r="355" spans="2:8" ht="15.75" x14ac:dyDescent="0.25">
      <c r="B355" s="13">
        <f t="shared" si="5"/>
        <v>350</v>
      </c>
      <c r="C355" s="10"/>
      <c r="D355" s="11" t="str">
        <f>IFERROR(VLOOKUP(C355,Items!C355:E1037,2,0),"")</f>
        <v/>
      </c>
      <c r="E355" s="15" t="s">
        <v>56</v>
      </c>
      <c r="F355" s="15"/>
      <c r="G355" s="15"/>
      <c r="H355" s="15"/>
    </row>
    <row r="356" spans="2:8" ht="15.75" x14ac:dyDescent="0.25">
      <c r="B356" s="13">
        <f t="shared" si="5"/>
        <v>351</v>
      </c>
      <c r="C356" s="10"/>
      <c r="D356" s="11" t="str">
        <f>IFERROR(VLOOKUP(C356,Items!C356:E1038,2,0),"")</f>
        <v/>
      </c>
      <c r="E356" s="15" t="s">
        <v>56</v>
      </c>
      <c r="F356" s="15"/>
      <c r="G356" s="15"/>
      <c r="H356" s="15"/>
    </row>
    <row r="357" spans="2:8" ht="15.75" x14ac:dyDescent="0.25">
      <c r="B357" s="13">
        <f t="shared" si="5"/>
        <v>352</v>
      </c>
      <c r="C357" s="10"/>
      <c r="D357" s="11" t="str">
        <f>IFERROR(VLOOKUP(C357,Items!C357:E1039,2,0),"")</f>
        <v/>
      </c>
      <c r="E357" s="15" t="s">
        <v>56</v>
      </c>
      <c r="F357" s="15"/>
      <c r="G357" s="15"/>
      <c r="H357" s="15"/>
    </row>
    <row r="358" spans="2:8" ht="15.75" x14ac:dyDescent="0.25">
      <c r="B358" s="13">
        <f t="shared" si="5"/>
        <v>353</v>
      </c>
      <c r="C358" s="10"/>
      <c r="D358" s="11" t="str">
        <f>IFERROR(VLOOKUP(C358,Items!C358:E1040,2,0),"")</f>
        <v/>
      </c>
      <c r="E358" s="15" t="s">
        <v>56</v>
      </c>
      <c r="F358" s="15"/>
      <c r="G358" s="15"/>
      <c r="H358" s="15"/>
    </row>
    <row r="359" spans="2:8" ht="15.75" x14ac:dyDescent="0.25">
      <c r="B359" s="13">
        <f t="shared" si="5"/>
        <v>354</v>
      </c>
      <c r="C359" s="10"/>
      <c r="D359" s="11" t="str">
        <f>IFERROR(VLOOKUP(C359,Items!C359:E1041,2,0),"")</f>
        <v/>
      </c>
      <c r="E359" s="15" t="s">
        <v>56</v>
      </c>
      <c r="F359" s="15"/>
      <c r="G359" s="15"/>
      <c r="H359" s="15"/>
    </row>
    <row r="360" spans="2:8" ht="15.75" x14ac:dyDescent="0.25">
      <c r="B360" s="13">
        <f t="shared" si="5"/>
        <v>355</v>
      </c>
      <c r="C360" s="10"/>
      <c r="D360" s="11" t="str">
        <f>IFERROR(VLOOKUP(C360,Items!C360:E1042,2,0),"")</f>
        <v/>
      </c>
      <c r="E360" s="15" t="s">
        <v>56</v>
      </c>
      <c r="F360" s="15"/>
      <c r="G360" s="15"/>
      <c r="H360" s="15"/>
    </row>
    <row r="361" spans="2:8" ht="15.75" x14ac:dyDescent="0.25">
      <c r="B361" s="13">
        <f t="shared" si="5"/>
        <v>356</v>
      </c>
      <c r="C361" s="10"/>
      <c r="D361" s="11" t="str">
        <f>IFERROR(VLOOKUP(C361,Items!C361:E1043,2,0),"")</f>
        <v/>
      </c>
      <c r="E361" s="15" t="s">
        <v>56</v>
      </c>
      <c r="F361" s="15"/>
      <c r="G361" s="15"/>
      <c r="H361" s="15"/>
    </row>
    <row r="362" spans="2:8" ht="15.75" x14ac:dyDescent="0.25">
      <c r="B362" s="13">
        <f t="shared" si="5"/>
        <v>357</v>
      </c>
      <c r="C362" s="10"/>
      <c r="D362" s="11" t="str">
        <f>IFERROR(VLOOKUP(C362,Items!C362:E1044,2,0),"")</f>
        <v/>
      </c>
      <c r="E362" s="15" t="s">
        <v>56</v>
      </c>
      <c r="F362" s="15"/>
      <c r="G362" s="15"/>
      <c r="H362" s="15"/>
    </row>
    <row r="363" spans="2:8" ht="15.75" x14ac:dyDescent="0.25">
      <c r="B363" s="13">
        <f t="shared" si="5"/>
        <v>358</v>
      </c>
      <c r="C363" s="10"/>
      <c r="D363" s="11" t="str">
        <f>IFERROR(VLOOKUP(C363,Items!C363:E1045,2,0),"")</f>
        <v/>
      </c>
      <c r="E363" s="15" t="s">
        <v>56</v>
      </c>
      <c r="F363" s="15"/>
      <c r="G363" s="15"/>
      <c r="H363" s="15"/>
    </row>
    <row r="364" spans="2:8" ht="15.75" x14ac:dyDescent="0.25">
      <c r="B364" s="13">
        <f t="shared" si="5"/>
        <v>359</v>
      </c>
      <c r="C364" s="10"/>
      <c r="D364" s="11" t="str">
        <f>IFERROR(VLOOKUP(C364,Items!C364:E1046,2,0),"")</f>
        <v/>
      </c>
      <c r="E364" s="15" t="s">
        <v>56</v>
      </c>
      <c r="F364" s="15"/>
      <c r="G364" s="15"/>
      <c r="H364" s="15"/>
    </row>
    <row r="365" spans="2:8" ht="15.75" x14ac:dyDescent="0.25">
      <c r="B365" s="13">
        <f t="shared" si="5"/>
        <v>360</v>
      </c>
      <c r="C365" s="10"/>
      <c r="D365" s="11" t="str">
        <f>IFERROR(VLOOKUP(C365,Items!C365:E1047,2,0),"")</f>
        <v/>
      </c>
      <c r="E365" s="15" t="s">
        <v>56</v>
      </c>
      <c r="F365" s="15"/>
      <c r="G365" s="15"/>
      <c r="H365" s="15"/>
    </row>
    <row r="366" spans="2:8" ht="15.75" x14ac:dyDescent="0.25">
      <c r="B366" s="13">
        <f t="shared" si="5"/>
        <v>361</v>
      </c>
      <c r="C366" s="10"/>
      <c r="D366" s="11" t="str">
        <f>IFERROR(VLOOKUP(C366,Items!C366:E1048,2,0),"")</f>
        <v/>
      </c>
      <c r="E366" s="15" t="s">
        <v>56</v>
      </c>
      <c r="F366" s="15"/>
      <c r="G366" s="15"/>
      <c r="H366" s="15"/>
    </row>
    <row r="367" spans="2:8" ht="15.75" x14ac:dyDescent="0.25">
      <c r="B367" s="13">
        <f t="shared" si="5"/>
        <v>362</v>
      </c>
      <c r="C367" s="10"/>
      <c r="D367" s="11" t="str">
        <f>IFERROR(VLOOKUP(C367,Items!C367:E1049,2,0),"")</f>
        <v/>
      </c>
      <c r="E367" s="15" t="s">
        <v>56</v>
      </c>
      <c r="F367" s="15"/>
      <c r="G367" s="15"/>
      <c r="H367" s="15"/>
    </row>
    <row r="368" spans="2:8" ht="15.75" x14ac:dyDescent="0.25">
      <c r="B368" s="13">
        <f t="shared" si="5"/>
        <v>363</v>
      </c>
      <c r="C368" s="10"/>
      <c r="D368" s="11" t="str">
        <f>IFERROR(VLOOKUP(C368,Items!C368:E1050,2,0),"")</f>
        <v/>
      </c>
      <c r="E368" s="15" t="s">
        <v>56</v>
      </c>
      <c r="F368" s="15"/>
      <c r="G368" s="15"/>
      <c r="H368" s="15"/>
    </row>
    <row r="369" spans="2:8" ht="15.75" x14ac:dyDescent="0.25">
      <c r="B369" s="13">
        <f t="shared" si="5"/>
        <v>364</v>
      </c>
      <c r="C369" s="10"/>
      <c r="D369" s="11" t="str">
        <f>IFERROR(VLOOKUP(C369,Items!C369:E1051,2,0),"")</f>
        <v/>
      </c>
      <c r="E369" s="15" t="s">
        <v>56</v>
      </c>
      <c r="F369" s="15"/>
      <c r="G369" s="15"/>
      <c r="H369" s="15"/>
    </row>
    <row r="370" spans="2:8" ht="15.75" x14ac:dyDescent="0.25">
      <c r="B370" s="13">
        <f t="shared" si="5"/>
        <v>365</v>
      </c>
      <c r="C370" s="10"/>
      <c r="D370" s="11" t="str">
        <f>IFERROR(VLOOKUP(C370,Items!C370:E1052,2,0),"")</f>
        <v/>
      </c>
      <c r="E370" s="15" t="s">
        <v>56</v>
      </c>
      <c r="F370" s="15"/>
      <c r="G370" s="15"/>
      <c r="H370" s="15"/>
    </row>
    <row r="371" spans="2:8" ht="15.75" x14ac:dyDescent="0.25">
      <c r="B371" s="13">
        <f t="shared" si="5"/>
        <v>366</v>
      </c>
      <c r="C371" s="10"/>
      <c r="D371" s="11" t="str">
        <f>IFERROR(VLOOKUP(C371,Items!C371:E1053,2,0),"")</f>
        <v/>
      </c>
      <c r="E371" s="15" t="s">
        <v>56</v>
      </c>
      <c r="F371" s="15"/>
      <c r="G371" s="15"/>
      <c r="H371" s="15"/>
    </row>
    <row r="372" spans="2:8" ht="15.75" x14ac:dyDescent="0.25">
      <c r="B372" s="13">
        <f t="shared" si="5"/>
        <v>367</v>
      </c>
      <c r="C372" s="10"/>
      <c r="D372" s="11" t="str">
        <f>IFERROR(VLOOKUP(C372,Items!C372:E1054,2,0),"")</f>
        <v/>
      </c>
      <c r="E372" s="15" t="s">
        <v>56</v>
      </c>
      <c r="F372" s="15"/>
      <c r="G372" s="15"/>
      <c r="H372" s="15"/>
    </row>
    <row r="373" spans="2:8" ht="15.75" x14ac:dyDescent="0.25">
      <c r="B373" s="13">
        <f t="shared" si="5"/>
        <v>368</v>
      </c>
      <c r="C373" s="10"/>
      <c r="D373" s="11" t="str">
        <f>IFERROR(VLOOKUP(C373,Items!C373:E1055,2,0),"")</f>
        <v/>
      </c>
      <c r="E373" s="15" t="s">
        <v>56</v>
      </c>
      <c r="F373" s="15"/>
      <c r="G373" s="15"/>
      <c r="H373" s="15"/>
    </row>
    <row r="374" spans="2:8" ht="15.75" x14ac:dyDescent="0.25">
      <c r="B374" s="13">
        <f t="shared" si="5"/>
        <v>369</v>
      </c>
      <c r="C374" s="10"/>
      <c r="D374" s="11" t="str">
        <f>IFERROR(VLOOKUP(C374,Items!C374:E1056,2,0),"")</f>
        <v/>
      </c>
      <c r="E374" s="15" t="s">
        <v>56</v>
      </c>
      <c r="F374" s="15"/>
      <c r="G374" s="15"/>
      <c r="H374" s="15"/>
    </row>
    <row r="375" spans="2:8" ht="15.75" x14ac:dyDescent="0.25">
      <c r="B375" s="13">
        <f t="shared" si="5"/>
        <v>370</v>
      </c>
      <c r="C375" s="10"/>
      <c r="D375" s="11" t="str">
        <f>IFERROR(VLOOKUP(C375,Items!C375:E1057,2,0),"")</f>
        <v/>
      </c>
      <c r="E375" s="15" t="s">
        <v>56</v>
      </c>
      <c r="F375" s="15"/>
      <c r="G375" s="15"/>
      <c r="H375" s="15"/>
    </row>
    <row r="376" spans="2:8" ht="15.75" x14ac:dyDescent="0.25">
      <c r="B376" s="13">
        <f t="shared" si="5"/>
        <v>371</v>
      </c>
      <c r="C376" s="10"/>
      <c r="D376" s="11" t="str">
        <f>IFERROR(VLOOKUP(C376,Items!C376:E1058,2,0),"")</f>
        <v/>
      </c>
      <c r="E376" s="15" t="s">
        <v>56</v>
      </c>
      <c r="F376" s="15"/>
      <c r="G376" s="15"/>
      <c r="H376" s="15"/>
    </row>
    <row r="377" spans="2:8" ht="15.75" x14ac:dyDescent="0.25">
      <c r="B377" s="13">
        <f t="shared" si="5"/>
        <v>372</v>
      </c>
      <c r="C377" s="10"/>
      <c r="D377" s="11" t="str">
        <f>IFERROR(VLOOKUP(C377,Items!C377:E1059,2,0),"")</f>
        <v/>
      </c>
      <c r="E377" s="15" t="s">
        <v>56</v>
      </c>
      <c r="F377" s="15"/>
      <c r="G377" s="15"/>
      <c r="H377" s="15"/>
    </row>
    <row r="378" spans="2:8" ht="15.75" x14ac:dyDescent="0.25">
      <c r="B378" s="13">
        <f t="shared" si="5"/>
        <v>373</v>
      </c>
      <c r="C378" s="10"/>
      <c r="D378" s="11" t="str">
        <f>IFERROR(VLOOKUP(C378,Items!C378:E1060,2,0),"")</f>
        <v/>
      </c>
      <c r="E378" s="15" t="s">
        <v>56</v>
      </c>
      <c r="F378" s="15"/>
      <c r="G378" s="15"/>
      <c r="H378" s="15"/>
    </row>
    <row r="379" spans="2:8" ht="15.75" x14ac:dyDescent="0.25">
      <c r="B379" s="13">
        <f t="shared" si="5"/>
        <v>374</v>
      </c>
      <c r="C379" s="10"/>
      <c r="D379" s="11" t="str">
        <f>IFERROR(VLOOKUP(C379,Items!C379:E1061,2,0),"")</f>
        <v/>
      </c>
      <c r="E379" s="15" t="s">
        <v>56</v>
      </c>
      <c r="F379" s="15"/>
      <c r="G379" s="15"/>
      <c r="H379" s="15"/>
    </row>
    <row r="380" spans="2:8" ht="15.75" x14ac:dyDescent="0.25">
      <c r="B380" s="13">
        <f t="shared" si="5"/>
        <v>375</v>
      </c>
      <c r="C380" s="10"/>
      <c r="D380" s="11" t="str">
        <f>IFERROR(VLOOKUP(C380,Items!C380:E1062,2,0),"")</f>
        <v/>
      </c>
      <c r="E380" s="15" t="s">
        <v>56</v>
      </c>
      <c r="F380" s="15"/>
      <c r="G380" s="15"/>
      <c r="H380" s="15"/>
    </row>
    <row r="381" spans="2:8" ht="15.75" x14ac:dyDescent="0.25">
      <c r="B381" s="13">
        <f t="shared" si="5"/>
        <v>376</v>
      </c>
      <c r="C381" s="10"/>
      <c r="D381" s="11" t="str">
        <f>IFERROR(VLOOKUP(C381,Items!C381:E1063,2,0),"")</f>
        <v/>
      </c>
      <c r="E381" s="15" t="s">
        <v>56</v>
      </c>
      <c r="F381" s="15"/>
      <c r="G381" s="15"/>
      <c r="H381" s="15"/>
    </row>
    <row r="382" spans="2:8" ht="15.75" x14ac:dyDescent="0.25">
      <c r="B382" s="13">
        <f t="shared" si="5"/>
        <v>377</v>
      </c>
      <c r="C382" s="10"/>
      <c r="D382" s="11" t="str">
        <f>IFERROR(VLOOKUP(C382,Items!C382:E1064,2,0),"")</f>
        <v/>
      </c>
      <c r="E382" s="15" t="s">
        <v>56</v>
      </c>
      <c r="F382" s="15"/>
      <c r="G382" s="15"/>
      <c r="H382" s="15"/>
    </row>
    <row r="383" spans="2:8" ht="15.75" x14ac:dyDescent="0.25">
      <c r="B383" s="13">
        <f t="shared" si="5"/>
        <v>378</v>
      </c>
      <c r="C383" s="10"/>
      <c r="D383" s="11" t="str">
        <f>IFERROR(VLOOKUP(C383,Items!C383:E1065,2,0),"")</f>
        <v/>
      </c>
      <c r="E383" s="15" t="s">
        <v>56</v>
      </c>
      <c r="F383" s="15"/>
      <c r="G383" s="15"/>
      <c r="H383" s="15"/>
    </row>
    <row r="384" spans="2:8" ht="15.75" x14ac:dyDescent="0.25">
      <c r="B384" s="13">
        <f t="shared" si="5"/>
        <v>379</v>
      </c>
      <c r="C384" s="10"/>
      <c r="D384" s="11" t="str">
        <f>IFERROR(VLOOKUP(C384,Items!C384:E1066,2,0),"")</f>
        <v/>
      </c>
      <c r="E384" s="15" t="s">
        <v>56</v>
      </c>
      <c r="F384" s="15"/>
      <c r="G384" s="15"/>
      <c r="H384" s="15"/>
    </row>
    <row r="385" spans="2:8" ht="15.75" x14ac:dyDescent="0.25">
      <c r="B385" s="13">
        <f t="shared" si="5"/>
        <v>380</v>
      </c>
      <c r="C385" s="10"/>
      <c r="D385" s="11" t="str">
        <f>IFERROR(VLOOKUP(C385,Items!C385:E1067,2,0),"")</f>
        <v/>
      </c>
      <c r="E385" s="15" t="s">
        <v>56</v>
      </c>
      <c r="F385" s="15"/>
      <c r="G385" s="15"/>
      <c r="H385" s="15"/>
    </row>
    <row r="386" spans="2:8" ht="15.75" x14ac:dyDescent="0.25">
      <c r="B386" s="13">
        <f t="shared" si="5"/>
        <v>381</v>
      </c>
      <c r="C386" s="10"/>
      <c r="D386" s="11" t="str">
        <f>IFERROR(VLOOKUP(C386,Items!C386:E1068,2,0),"")</f>
        <v/>
      </c>
      <c r="E386" s="15" t="s">
        <v>56</v>
      </c>
      <c r="F386" s="15"/>
      <c r="G386" s="15"/>
      <c r="H386" s="15"/>
    </row>
    <row r="387" spans="2:8" ht="15.75" x14ac:dyDescent="0.25">
      <c r="B387" s="13">
        <f t="shared" si="5"/>
        <v>382</v>
      </c>
      <c r="C387" s="10"/>
      <c r="D387" s="11" t="str">
        <f>IFERROR(VLOOKUP(C387,Items!C387:E1069,2,0),"")</f>
        <v/>
      </c>
      <c r="E387" s="15" t="s">
        <v>56</v>
      </c>
      <c r="F387" s="15"/>
      <c r="G387" s="15"/>
      <c r="H387" s="15"/>
    </row>
    <row r="388" spans="2:8" ht="15.75" x14ac:dyDescent="0.25">
      <c r="B388" s="13">
        <f t="shared" si="5"/>
        <v>383</v>
      </c>
      <c r="C388" s="10"/>
      <c r="D388" s="11" t="str">
        <f>IFERROR(VLOOKUP(C388,Items!C388:E1070,2,0),"")</f>
        <v/>
      </c>
      <c r="E388" s="15" t="s">
        <v>56</v>
      </c>
      <c r="F388" s="15"/>
      <c r="G388" s="15"/>
      <c r="H388" s="15"/>
    </row>
    <row r="389" spans="2:8" ht="15.75" x14ac:dyDescent="0.25">
      <c r="B389" s="13">
        <f t="shared" si="5"/>
        <v>384</v>
      </c>
      <c r="C389" s="10"/>
      <c r="D389" s="11" t="str">
        <f>IFERROR(VLOOKUP(C389,Items!C389:E1071,2,0),"")</f>
        <v/>
      </c>
      <c r="E389" s="15" t="s">
        <v>56</v>
      </c>
      <c r="F389" s="15"/>
      <c r="G389" s="15"/>
      <c r="H389" s="15"/>
    </row>
    <row r="390" spans="2:8" ht="15.75" x14ac:dyDescent="0.25">
      <c r="B390" s="13">
        <f t="shared" si="5"/>
        <v>385</v>
      </c>
      <c r="C390" s="10"/>
      <c r="D390" s="11" t="str">
        <f>IFERROR(VLOOKUP(C390,Items!C390:E1072,2,0),"")</f>
        <v/>
      </c>
      <c r="E390" s="15" t="s">
        <v>56</v>
      </c>
      <c r="F390" s="15"/>
      <c r="G390" s="15"/>
      <c r="H390" s="15"/>
    </row>
    <row r="391" spans="2:8" ht="15.75" x14ac:dyDescent="0.25">
      <c r="B391" s="13">
        <f t="shared" si="5"/>
        <v>386</v>
      </c>
      <c r="C391" s="10"/>
      <c r="D391" s="11" t="str">
        <f>IFERROR(VLOOKUP(C391,Items!C391:E1073,2,0),"")</f>
        <v/>
      </c>
      <c r="E391" s="15" t="s">
        <v>56</v>
      </c>
      <c r="F391" s="15"/>
      <c r="G391" s="15"/>
      <c r="H391" s="15"/>
    </row>
    <row r="392" spans="2:8" ht="15.75" x14ac:dyDescent="0.25">
      <c r="B392" s="13">
        <f t="shared" ref="B392:B455" si="6">+B391+1</f>
        <v>387</v>
      </c>
      <c r="C392" s="10"/>
      <c r="D392" s="11" t="str">
        <f>IFERROR(VLOOKUP(C392,Items!C392:E1074,2,0),"")</f>
        <v/>
      </c>
      <c r="E392" s="15" t="s">
        <v>56</v>
      </c>
      <c r="F392" s="15"/>
      <c r="G392" s="15"/>
      <c r="H392" s="15"/>
    </row>
    <row r="393" spans="2:8" ht="15.75" x14ac:dyDescent="0.25">
      <c r="B393" s="13">
        <f t="shared" si="6"/>
        <v>388</v>
      </c>
      <c r="C393" s="10"/>
      <c r="D393" s="11" t="str">
        <f>IFERROR(VLOOKUP(C393,Items!C393:E1075,2,0),"")</f>
        <v/>
      </c>
      <c r="E393" s="15" t="s">
        <v>56</v>
      </c>
      <c r="F393" s="15"/>
      <c r="G393" s="15"/>
      <c r="H393" s="15"/>
    </row>
    <row r="394" spans="2:8" ht="15.75" x14ac:dyDescent="0.25">
      <c r="B394" s="13">
        <f t="shared" si="6"/>
        <v>389</v>
      </c>
      <c r="C394" s="10"/>
      <c r="D394" s="11" t="str">
        <f>IFERROR(VLOOKUP(C394,Items!C394:E1076,2,0),"")</f>
        <v/>
      </c>
      <c r="E394" s="15" t="s">
        <v>56</v>
      </c>
      <c r="F394" s="15"/>
      <c r="G394" s="15"/>
      <c r="H394" s="15"/>
    </row>
    <row r="395" spans="2:8" ht="15.75" x14ac:dyDescent="0.25">
      <c r="B395" s="13">
        <f t="shared" si="6"/>
        <v>390</v>
      </c>
      <c r="C395" s="10"/>
      <c r="D395" s="11" t="str">
        <f>IFERROR(VLOOKUP(C395,Items!C395:E1077,2,0),"")</f>
        <v/>
      </c>
      <c r="E395" s="15" t="s">
        <v>56</v>
      </c>
      <c r="F395" s="15"/>
      <c r="G395" s="15"/>
      <c r="H395" s="15"/>
    </row>
    <row r="396" spans="2:8" ht="15.75" x14ac:dyDescent="0.25">
      <c r="B396" s="13">
        <f t="shared" si="6"/>
        <v>391</v>
      </c>
      <c r="C396" s="10"/>
      <c r="D396" s="11" t="str">
        <f>IFERROR(VLOOKUP(C396,Items!C396:E1078,2,0),"")</f>
        <v/>
      </c>
      <c r="E396" s="15" t="s">
        <v>56</v>
      </c>
      <c r="F396" s="15"/>
      <c r="G396" s="15"/>
      <c r="H396" s="15"/>
    </row>
    <row r="397" spans="2:8" ht="15.75" x14ac:dyDescent="0.25">
      <c r="B397" s="13">
        <f t="shared" si="6"/>
        <v>392</v>
      </c>
      <c r="C397" s="10"/>
      <c r="D397" s="11" t="str">
        <f>IFERROR(VLOOKUP(C397,Items!C397:E1079,2,0),"")</f>
        <v/>
      </c>
      <c r="E397" s="15" t="s">
        <v>56</v>
      </c>
      <c r="F397" s="15"/>
      <c r="G397" s="15"/>
      <c r="H397" s="15"/>
    </row>
    <row r="398" spans="2:8" ht="15.75" x14ac:dyDescent="0.25">
      <c r="B398" s="13">
        <f t="shared" si="6"/>
        <v>393</v>
      </c>
      <c r="C398" s="10"/>
      <c r="D398" s="11" t="str">
        <f>IFERROR(VLOOKUP(C398,Items!C398:E1080,2,0),"")</f>
        <v/>
      </c>
      <c r="E398" s="15" t="s">
        <v>56</v>
      </c>
      <c r="F398" s="15"/>
      <c r="G398" s="15"/>
      <c r="H398" s="15"/>
    </row>
    <row r="399" spans="2:8" ht="15.75" x14ac:dyDescent="0.25">
      <c r="B399" s="13">
        <f t="shared" si="6"/>
        <v>394</v>
      </c>
      <c r="C399" s="10"/>
      <c r="D399" s="11" t="str">
        <f>IFERROR(VLOOKUP(C399,Items!C399:E1081,2,0),"")</f>
        <v/>
      </c>
      <c r="E399" s="15" t="s">
        <v>56</v>
      </c>
      <c r="F399" s="15"/>
      <c r="G399" s="15"/>
      <c r="H399" s="15"/>
    </row>
    <row r="400" spans="2:8" ht="15.75" x14ac:dyDescent="0.25">
      <c r="B400" s="13">
        <f t="shared" si="6"/>
        <v>395</v>
      </c>
      <c r="C400" s="10"/>
      <c r="D400" s="11" t="str">
        <f>IFERROR(VLOOKUP(C400,Items!C400:E1082,2,0),"")</f>
        <v/>
      </c>
      <c r="E400" s="15" t="s">
        <v>56</v>
      </c>
      <c r="F400" s="15"/>
      <c r="G400" s="15"/>
      <c r="H400" s="15"/>
    </row>
    <row r="401" spans="2:8" ht="15.75" x14ac:dyDescent="0.25">
      <c r="B401" s="13">
        <f t="shared" si="6"/>
        <v>396</v>
      </c>
      <c r="C401" s="10"/>
      <c r="D401" s="11" t="str">
        <f>IFERROR(VLOOKUP(C401,Items!C401:E1083,2,0),"")</f>
        <v/>
      </c>
      <c r="E401" s="15" t="s">
        <v>56</v>
      </c>
      <c r="F401" s="15"/>
      <c r="G401" s="15"/>
      <c r="H401" s="15"/>
    </row>
    <row r="402" spans="2:8" ht="15.75" x14ac:dyDescent="0.25">
      <c r="B402" s="13">
        <f t="shared" si="6"/>
        <v>397</v>
      </c>
      <c r="C402" s="10"/>
      <c r="D402" s="11" t="str">
        <f>IFERROR(VLOOKUP(C402,Items!C402:E1084,2,0),"")</f>
        <v/>
      </c>
      <c r="E402" s="15" t="s">
        <v>56</v>
      </c>
      <c r="F402" s="15"/>
      <c r="G402" s="15"/>
      <c r="H402" s="15"/>
    </row>
    <row r="403" spans="2:8" ht="15.75" x14ac:dyDescent="0.25">
      <c r="B403" s="13">
        <f t="shared" si="6"/>
        <v>398</v>
      </c>
      <c r="C403" s="10"/>
      <c r="D403" s="11" t="str">
        <f>IFERROR(VLOOKUP(C403,Items!C403:E1085,2,0),"")</f>
        <v/>
      </c>
      <c r="E403" s="15" t="s">
        <v>56</v>
      </c>
      <c r="F403" s="15"/>
      <c r="G403" s="15"/>
      <c r="H403" s="15"/>
    </row>
    <row r="404" spans="2:8" ht="15.75" x14ac:dyDescent="0.25">
      <c r="B404" s="13">
        <f t="shared" si="6"/>
        <v>399</v>
      </c>
      <c r="C404" s="10"/>
      <c r="D404" s="11" t="str">
        <f>IFERROR(VLOOKUP(C404,Items!C404:E1086,2,0),"")</f>
        <v/>
      </c>
      <c r="E404" s="15" t="s">
        <v>56</v>
      </c>
      <c r="F404" s="15"/>
      <c r="G404" s="15"/>
      <c r="H404" s="15"/>
    </row>
    <row r="405" spans="2:8" ht="15.75" x14ac:dyDescent="0.25">
      <c r="B405" s="13">
        <f t="shared" si="6"/>
        <v>400</v>
      </c>
      <c r="C405" s="10"/>
      <c r="D405" s="11" t="str">
        <f>IFERROR(VLOOKUP(C405,Items!C405:E1087,2,0),"")</f>
        <v/>
      </c>
      <c r="E405" s="15" t="s">
        <v>56</v>
      </c>
      <c r="F405" s="15"/>
      <c r="G405" s="15"/>
      <c r="H405" s="15"/>
    </row>
    <row r="406" spans="2:8" ht="15.75" x14ac:dyDescent="0.25">
      <c r="B406" s="13">
        <f t="shared" si="6"/>
        <v>401</v>
      </c>
      <c r="C406" s="10"/>
      <c r="D406" s="11" t="str">
        <f>IFERROR(VLOOKUP(C406,Items!C406:E1088,2,0),"")</f>
        <v/>
      </c>
      <c r="E406" s="15" t="s">
        <v>56</v>
      </c>
      <c r="F406" s="15"/>
      <c r="G406" s="15"/>
      <c r="H406" s="15"/>
    </row>
    <row r="407" spans="2:8" ht="15.75" x14ac:dyDescent="0.25">
      <c r="B407" s="13">
        <f t="shared" si="6"/>
        <v>402</v>
      </c>
      <c r="C407" s="10"/>
      <c r="D407" s="11" t="str">
        <f>IFERROR(VLOOKUP(C407,Items!C407:E1089,2,0),"")</f>
        <v/>
      </c>
      <c r="E407" s="15" t="s">
        <v>56</v>
      </c>
      <c r="F407" s="15"/>
      <c r="G407" s="15"/>
      <c r="H407" s="15"/>
    </row>
    <row r="408" spans="2:8" ht="15.75" x14ac:dyDescent="0.25">
      <c r="B408" s="13">
        <f t="shared" si="6"/>
        <v>403</v>
      </c>
      <c r="C408" s="10"/>
      <c r="D408" s="11" t="str">
        <f>IFERROR(VLOOKUP(C408,Items!C408:E1090,2,0),"")</f>
        <v/>
      </c>
      <c r="E408" s="15" t="s">
        <v>56</v>
      </c>
      <c r="F408" s="15"/>
      <c r="G408" s="15"/>
      <c r="H408" s="15"/>
    </row>
    <row r="409" spans="2:8" ht="15.75" x14ac:dyDescent="0.25">
      <c r="B409" s="13">
        <f t="shared" si="6"/>
        <v>404</v>
      </c>
      <c r="C409" s="10"/>
      <c r="D409" s="11" t="str">
        <f>IFERROR(VLOOKUP(C409,Items!C409:E1091,2,0),"")</f>
        <v/>
      </c>
      <c r="E409" s="15" t="s">
        <v>56</v>
      </c>
      <c r="F409" s="15"/>
      <c r="G409" s="15"/>
      <c r="H409" s="15"/>
    </row>
    <row r="410" spans="2:8" ht="15.75" x14ac:dyDescent="0.25">
      <c r="B410" s="13">
        <f t="shared" si="6"/>
        <v>405</v>
      </c>
      <c r="C410" s="10"/>
      <c r="D410" s="11" t="str">
        <f>IFERROR(VLOOKUP(C410,Items!C410:E1092,2,0),"")</f>
        <v/>
      </c>
      <c r="E410" s="15" t="s">
        <v>56</v>
      </c>
      <c r="F410" s="15"/>
      <c r="G410" s="15"/>
      <c r="H410" s="15"/>
    </row>
    <row r="411" spans="2:8" ht="15.75" x14ac:dyDescent="0.25">
      <c r="B411" s="13">
        <f t="shared" si="6"/>
        <v>406</v>
      </c>
      <c r="C411" s="10"/>
      <c r="D411" s="11" t="str">
        <f>IFERROR(VLOOKUP(C411,Items!C411:E1093,2,0),"")</f>
        <v/>
      </c>
      <c r="E411" s="15" t="s">
        <v>56</v>
      </c>
      <c r="F411" s="15"/>
      <c r="G411" s="15"/>
      <c r="H411" s="15"/>
    </row>
    <row r="412" spans="2:8" ht="15.75" x14ac:dyDescent="0.25">
      <c r="B412" s="13">
        <f t="shared" si="6"/>
        <v>407</v>
      </c>
      <c r="C412" s="10"/>
      <c r="D412" s="11" t="str">
        <f>IFERROR(VLOOKUP(C412,Items!C412:E1094,2,0),"")</f>
        <v/>
      </c>
      <c r="E412" s="15" t="s">
        <v>56</v>
      </c>
      <c r="F412" s="15"/>
      <c r="G412" s="15"/>
      <c r="H412" s="15"/>
    </row>
    <row r="413" spans="2:8" ht="15.75" x14ac:dyDescent="0.25">
      <c r="B413" s="13">
        <f t="shared" si="6"/>
        <v>408</v>
      </c>
      <c r="C413" s="10"/>
      <c r="D413" s="11" t="str">
        <f>IFERROR(VLOOKUP(C413,Items!C413:E1095,2,0),"")</f>
        <v/>
      </c>
      <c r="E413" s="15" t="s">
        <v>56</v>
      </c>
      <c r="F413" s="15"/>
      <c r="G413" s="15"/>
      <c r="H413" s="15"/>
    </row>
    <row r="414" spans="2:8" ht="15.75" x14ac:dyDescent="0.25">
      <c r="B414" s="13">
        <f t="shared" si="6"/>
        <v>409</v>
      </c>
      <c r="C414" s="10"/>
      <c r="D414" s="11" t="str">
        <f>IFERROR(VLOOKUP(C414,Items!C414:E1096,2,0),"")</f>
        <v/>
      </c>
      <c r="E414" s="15" t="s">
        <v>56</v>
      </c>
      <c r="F414" s="15"/>
      <c r="G414" s="15"/>
      <c r="H414" s="15"/>
    </row>
    <row r="415" spans="2:8" ht="15.75" x14ac:dyDescent="0.25">
      <c r="B415" s="13">
        <f t="shared" si="6"/>
        <v>410</v>
      </c>
      <c r="C415" s="10"/>
      <c r="D415" s="11" t="str">
        <f>IFERROR(VLOOKUP(C415,Items!C415:E1097,2,0),"")</f>
        <v/>
      </c>
      <c r="E415" s="15" t="s">
        <v>56</v>
      </c>
      <c r="F415" s="15"/>
      <c r="G415" s="15"/>
      <c r="H415" s="15"/>
    </row>
    <row r="416" spans="2:8" ht="15.75" x14ac:dyDescent="0.25">
      <c r="B416" s="13">
        <f t="shared" si="6"/>
        <v>411</v>
      </c>
      <c r="C416" s="10"/>
      <c r="D416" s="11" t="str">
        <f>IFERROR(VLOOKUP(C416,Items!C416:E1098,2,0),"")</f>
        <v/>
      </c>
      <c r="E416" s="15" t="s">
        <v>56</v>
      </c>
      <c r="F416" s="15"/>
      <c r="G416" s="15"/>
      <c r="H416" s="15"/>
    </row>
    <row r="417" spans="2:8" ht="15.75" x14ac:dyDescent="0.25">
      <c r="B417" s="13">
        <f t="shared" si="6"/>
        <v>412</v>
      </c>
      <c r="C417" s="10"/>
      <c r="D417" s="11" t="str">
        <f>IFERROR(VLOOKUP(C417,Items!C417:E1099,2,0),"")</f>
        <v/>
      </c>
      <c r="E417" s="15" t="s">
        <v>56</v>
      </c>
      <c r="F417" s="15"/>
      <c r="G417" s="15"/>
      <c r="H417" s="15"/>
    </row>
    <row r="418" spans="2:8" ht="15.75" x14ac:dyDescent="0.25">
      <c r="B418" s="13">
        <f t="shared" si="6"/>
        <v>413</v>
      </c>
      <c r="C418" s="10"/>
      <c r="D418" s="11" t="str">
        <f>IFERROR(VLOOKUP(C418,Items!C418:E1100,2,0),"")</f>
        <v/>
      </c>
      <c r="E418" s="15" t="s">
        <v>56</v>
      </c>
      <c r="F418" s="15"/>
      <c r="G418" s="15"/>
      <c r="H418" s="15"/>
    </row>
    <row r="419" spans="2:8" ht="15.75" x14ac:dyDescent="0.25">
      <c r="B419" s="13">
        <f t="shared" si="6"/>
        <v>414</v>
      </c>
      <c r="C419" s="10"/>
      <c r="D419" s="11" t="str">
        <f>IFERROR(VLOOKUP(C419,Items!C419:E1101,2,0),"")</f>
        <v/>
      </c>
      <c r="E419" s="15" t="s">
        <v>56</v>
      </c>
      <c r="F419" s="15"/>
      <c r="G419" s="15"/>
      <c r="H419" s="15"/>
    </row>
    <row r="420" spans="2:8" ht="15.75" x14ac:dyDescent="0.25">
      <c r="B420" s="13">
        <f t="shared" si="6"/>
        <v>415</v>
      </c>
      <c r="C420" s="10"/>
      <c r="D420" s="11" t="str">
        <f>IFERROR(VLOOKUP(C420,Items!C420:E1102,2,0),"")</f>
        <v/>
      </c>
      <c r="E420" s="15" t="s">
        <v>56</v>
      </c>
      <c r="F420" s="15"/>
      <c r="G420" s="15"/>
      <c r="H420" s="15"/>
    </row>
    <row r="421" spans="2:8" ht="15.75" x14ac:dyDescent="0.25">
      <c r="B421" s="13">
        <f t="shared" si="6"/>
        <v>416</v>
      </c>
      <c r="C421" s="10"/>
      <c r="D421" s="11" t="str">
        <f>IFERROR(VLOOKUP(C421,Items!C421:E1103,2,0),"")</f>
        <v/>
      </c>
      <c r="E421" s="15" t="s">
        <v>56</v>
      </c>
      <c r="F421" s="15"/>
      <c r="G421" s="15"/>
      <c r="H421" s="15"/>
    </row>
    <row r="422" spans="2:8" ht="15.75" x14ac:dyDescent="0.25">
      <c r="B422" s="13">
        <f t="shared" si="6"/>
        <v>417</v>
      </c>
      <c r="C422" s="10"/>
      <c r="D422" s="11" t="str">
        <f>IFERROR(VLOOKUP(C422,Items!C422:E1104,2,0),"")</f>
        <v/>
      </c>
      <c r="E422" s="15" t="s">
        <v>56</v>
      </c>
      <c r="F422" s="15"/>
      <c r="G422" s="15"/>
      <c r="H422" s="15"/>
    </row>
    <row r="423" spans="2:8" ht="15.75" x14ac:dyDescent="0.25">
      <c r="B423" s="13">
        <f t="shared" si="6"/>
        <v>418</v>
      </c>
      <c r="C423" s="10"/>
      <c r="D423" s="11" t="str">
        <f>IFERROR(VLOOKUP(C423,Items!C423:E1105,2,0),"")</f>
        <v/>
      </c>
      <c r="E423" s="15" t="s">
        <v>56</v>
      </c>
      <c r="F423" s="15"/>
      <c r="G423" s="15"/>
      <c r="H423" s="15"/>
    </row>
    <row r="424" spans="2:8" ht="15.75" x14ac:dyDescent="0.25">
      <c r="B424" s="13">
        <f t="shared" si="6"/>
        <v>419</v>
      </c>
      <c r="C424" s="10"/>
      <c r="D424" s="11" t="str">
        <f>IFERROR(VLOOKUP(C424,Items!C424:E1106,2,0),"")</f>
        <v/>
      </c>
      <c r="E424" s="15" t="s">
        <v>56</v>
      </c>
      <c r="F424" s="15"/>
      <c r="G424" s="15"/>
      <c r="H424" s="15"/>
    </row>
    <row r="425" spans="2:8" ht="15.75" x14ac:dyDescent="0.25">
      <c r="B425" s="13">
        <f t="shared" si="6"/>
        <v>420</v>
      </c>
      <c r="C425" s="10"/>
      <c r="D425" s="11" t="str">
        <f>IFERROR(VLOOKUP(C425,Items!C425:E1107,2,0),"")</f>
        <v/>
      </c>
      <c r="E425" s="15" t="s">
        <v>56</v>
      </c>
      <c r="F425" s="15"/>
      <c r="G425" s="15"/>
      <c r="H425" s="15"/>
    </row>
    <row r="426" spans="2:8" ht="15.75" x14ac:dyDescent="0.25">
      <c r="B426" s="13">
        <f t="shared" si="6"/>
        <v>421</v>
      </c>
      <c r="C426" s="10"/>
      <c r="D426" s="11" t="str">
        <f>IFERROR(VLOOKUP(C426,Items!C426:E1108,2,0),"")</f>
        <v/>
      </c>
      <c r="E426" s="15" t="s">
        <v>56</v>
      </c>
      <c r="F426" s="15"/>
      <c r="G426" s="15"/>
      <c r="H426" s="15"/>
    </row>
    <row r="427" spans="2:8" ht="15.75" x14ac:dyDescent="0.25">
      <c r="B427" s="13">
        <f t="shared" si="6"/>
        <v>422</v>
      </c>
      <c r="C427" s="10"/>
      <c r="D427" s="11" t="str">
        <f>IFERROR(VLOOKUP(C427,Items!C427:E1109,2,0),"")</f>
        <v/>
      </c>
      <c r="E427" s="15" t="s">
        <v>56</v>
      </c>
      <c r="F427" s="15"/>
      <c r="G427" s="15"/>
      <c r="H427" s="15"/>
    </row>
    <row r="428" spans="2:8" ht="15.75" x14ac:dyDescent="0.25">
      <c r="B428" s="13">
        <f t="shared" si="6"/>
        <v>423</v>
      </c>
      <c r="C428" s="10"/>
      <c r="D428" s="11" t="str">
        <f>IFERROR(VLOOKUP(C428,Items!C428:E1110,2,0),"")</f>
        <v/>
      </c>
      <c r="E428" s="15" t="s">
        <v>56</v>
      </c>
      <c r="F428" s="15"/>
      <c r="G428" s="15"/>
      <c r="H428" s="15"/>
    </row>
    <row r="429" spans="2:8" ht="15.75" x14ac:dyDescent="0.25">
      <c r="B429" s="13">
        <f t="shared" si="6"/>
        <v>424</v>
      </c>
      <c r="C429" s="10"/>
      <c r="D429" s="11" t="str">
        <f>IFERROR(VLOOKUP(C429,Items!C429:E1111,2,0),"")</f>
        <v/>
      </c>
      <c r="E429" s="15" t="s">
        <v>56</v>
      </c>
      <c r="F429" s="15"/>
      <c r="G429" s="15"/>
      <c r="H429" s="15"/>
    </row>
    <row r="430" spans="2:8" ht="15.75" x14ac:dyDescent="0.25">
      <c r="B430" s="13">
        <f t="shared" si="6"/>
        <v>425</v>
      </c>
      <c r="C430" s="10"/>
      <c r="D430" s="11" t="str">
        <f>IFERROR(VLOOKUP(C430,Items!C430:E1112,2,0),"")</f>
        <v/>
      </c>
      <c r="E430" s="15" t="s">
        <v>56</v>
      </c>
      <c r="F430" s="15"/>
      <c r="G430" s="15"/>
      <c r="H430" s="15"/>
    </row>
    <row r="431" spans="2:8" ht="15.75" x14ac:dyDescent="0.25">
      <c r="B431" s="13">
        <f t="shared" si="6"/>
        <v>426</v>
      </c>
      <c r="C431" s="10"/>
      <c r="D431" s="11" t="str">
        <f>IFERROR(VLOOKUP(C431,Items!C431:E1113,2,0),"")</f>
        <v/>
      </c>
      <c r="E431" s="15" t="s">
        <v>56</v>
      </c>
      <c r="F431" s="15"/>
      <c r="G431" s="15"/>
      <c r="H431" s="15"/>
    </row>
    <row r="432" spans="2:8" ht="15.75" x14ac:dyDescent="0.25">
      <c r="B432" s="13">
        <f t="shared" si="6"/>
        <v>427</v>
      </c>
      <c r="C432" s="10"/>
      <c r="D432" s="11" t="str">
        <f>IFERROR(VLOOKUP(C432,Items!C432:E1114,2,0),"")</f>
        <v/>
      </c>
      <c r="E432" s="15" t="s">
        <v>56</v>
      </c>
      <c r="F432" s="15"/>
      <c r="G432" s="15"/>
      <c r="H432" s="15"/>
    </row>
    <row r="433" spans="2:8" ht="15.75" x14ac:dyDescent="0.25">
      <c r="B433" s="13">
        <f t="shared" si="6"/>
        <v>428</v>
      </c>
      <c r="C433" s="10"/>
      <c r="D433" s="11" t="str">
        <f>IFERROR(VLOOKUP(C433,Items!C433:E1115,2,0),"")</f>
        <v/>
      </c>
      <c r="E433" s="15" t="s">
        <v>56</v>
      </c>
      <c r="F433" s="15"/>
      <c r="G433" s="15"/>
      <c r="H433" s="15"/>
    </row>
    <row r="434" spans="2:8" ht="15.75" x14ac:dyDescent="0.25">
      <c r="B434" s="13">
        <f t="shared" si="6"/>
        <v>429</v>
      </c>
      <c r="C434" s="10"/>
      <c r="D434" s="11" t="str">
        <f>IFERROR(VLOOKUP(C434,Items!C434:E1116,2,0),"")</f>
        <v/>
      </c>
      <c r="E434" s="15" t="s">
        <v>56</v>
      </c>
      <c r="F434" s="15"/>
      <c r="G434" s="15"/>
      <c r="H434" s="15"/>
    </row>
    <row r="435" spans="2:8" ht="15.75" x14ac:dyDescent="0.25">
      <c r="B435" s="13">
        <f t="shared" si="6"/>
        <v>430</v>
      </c>
      <c r="C435" s="10"/>
      <c r="D435" s="11" t="str">
        <f>IFERROR(VLOOKUP(C435,Items!C435:E1117,2,0),"")</f>
        <v/>
      </c>
      <c r="E435" s="15" t="s">
        <v>56</v>
      </c>
      <c r="F435" s="15"/>
      <c r="G435" s="15"/>
      <c r="H435" s="15"/>
    </row>
    <row r="436" spans="2:8" ht="15.75" x14ac:dyDescent="0.25">
      <c r="B436" s="13">
        <f t="shared" si="6"/>
        <v>431</v>
      </c>
      <c r="C436" s="10"/>
      <c r="D436" s="11" t="str">
        <f>IFERROR(VLOOKUP(C436,Items!C436:E1118,2,0),"")</f>
        <v/>
      </c>
      <c r="E436" s="15" t="s">
        <v>56</v>
      </c>
      <c r="F436" s="15"/>
      <c r="G436" s="15"/>
      <c r="H436" s="15"/>
    </row>
    <row r="437" spans="2:8" ht="15.75" x14ac:dyDescent="0.25">
      <c r="B437" s="13">
        <f t="shared" si="6"/>
        <v>432</v>
      </c>
      <c r="C437" s="10"/>
      <c r="D437" s="11" t="str">
        <f>IFERROR(VLOOKUP(C437,Items!C437:E1119,2,0),"")</f>
        <v/>
      </c>
      <c r="E437" s="15" t="s">
        <v>56</v>
      </c>
      <c r="F437" s="15"/>
      <c r="G437" s="15"/>
      <c r="H437" s="15"/>
    </row>
    <row r="438" spans="2:8" ht="15.75" x14ac:dyDescent="0.25">
      <c r="B438" s="13">
        <f t="shared" si="6"/>
        <v>433</v>
      </c>
      <c r="C438" s="10"/>
      <c r="D438" s="11" t="str">
        <f>IFERROR(VLOOKUP(C438,Items!C438:E1120,2,0),"")</f>
        <v/>
      </c>
      <c r="E438" s="15" t="s">
        <v>56</v>
      </c>
      <c r="F438" s="15"/>
      <c r="G438" s="15"/>
      <c r="H438" s="15"/>
    </row>
    <row r="439" spans="2:8" ht="15.75" x14ac:dyDescent="0.25">
      <c r="B439" s="13">
        <f t="shared" si="6"/>
        <v>434</v>
      </c>
      <c r="C439" s="10"/>
      <c r="D439" s="11" t="str">
        <f>IFERROR(VLOOKUP(C439,Items!C439:E1121,2,0),"")</f>
        <v/>
      </c>
      <c r="E439" s="15" t="s">
        <v>56</v>
      </c>
      <c r="F439" s="15"/>
      <c r="G439" s="15"/>
      <c r="H439" s="15"/>
    </row>
    <row r="440" spans="2:8" ht="15.75" x14ac:dyDescent="0.25">
      <c r="B440" s="13">
        <f t="shared" si="6"/>
        <v>435</v>
      </c>
      <c r="C440" s="10"/>
      <c r="D440" s="11" t="str">
        <f>IFERROR(VLOOKUP(C440,Items!C440:E1122,2,0),"")</f>
        <v/>
      </c>
      <c r="E440" s="15" t="s">
        <v>56</v>
      </c>
      <c r="F440" s="15"/>
      <c r="G440" s="15"/>
      <c r="H440" s="15"/>
    </row>
    <row r="441" spans="2:8" ht="15.75" x14ac:dyDescent="0.25">
      <c r="B441" s="13">
        <f t="shared" si="6"/>
        <v>436</v>
      </c>
      <c r="C441" s="10"/>
      <c r="D441" s="11" t="str">
        <f>IFERROR(VLOOKUP(C441,Items!C441:E1123,2,0),"")</f>
        <v/>
      </c>
      <c r="E441" s="15" t="s">
        <v>56</v>
      </c>
      <c r="F441" s="15"/>
      <c r="G441" s="15"/>
      <c r="H441" s="15"/>
    </row>
    <row r="442" spans="2:8" ht="15.75" x14ac:dyDescent="0.25">
      <c r="B442" s="13">
        <f t="shared" si="6"/>
        <v>437</v>
      </c>
      <c r="C442" s="10"/>
      <c r="D442" s="11" t="str">
        <f>IFERROR(VLOOKUP(C442,Items!C442:E1124,2,0),"")</f>
        <v/>
      </c>
      <c r="E442" s="15" t="s">
        <v>56</v>
      </c>
      <c r="F442" s="15"/>
      <c r="G442" s="15"/>
      <c r="H442" s="15"/>
    </row>
    <row r="443" spans="2:8" ht="15.75" x14ac:dyDescent="0.25">
      <c r="B443" s="13">
        <f t="shared" si="6"/>
        <v>438</v>
      </c>
      <c r="C443" s="10"/>
      <c r="D443" s="11" t="str">
        <f>IFERROR(VLOOKUP(C443,Items!C443:E1125,2,0),"")</f>
        <v/>
      </c>
      <c r="E443" s="15" t="s">
        <v>56</v>
      </c>
      <c r="F443" s="15"/>
      <c r="G443" s="15"/>
      <c r="H443" s="15"/>
    </row>
    <row r="444" spans="2:8" ht="15.75" x14ac:dyDescent="0.25">
      <c r="B444" s="13">
        <f t="shared" si="6"/>
        <v>439</v>
      </c>
      <c r="C444" s="10"/>
      <c r="D444" s="11" t="str">
        <f>IFERROR(VLOOKUP(C444,Items!C444:E1126,2,0),"")</f>
        <v/>
      </c>
      <c r="E444" s="15" t="s">
        <v>56</v>
      </c>
      <c r="F444" s="15"/>
      <c r="G444" s="15"/>
      <c r="H444" s="15"/>
    </row>
    <row r="445" spans="2:8" ht="15.75" x14ac:dyDescent="0.25">
      <c r="B445" s="13">
        <f t="shared" si="6"/>
        <v>440</v>
      </c>
      <c r="C445" s="10"/>
      <c r="D445" s="11" t="str">
        <f>IFERROR(VLOOKUP(C445,Items!C445:E1127,2,0),"")</f>
        <v/>
      </c>
      <c r="E445" s="15" t="s">
        <v>56</v>
      </c>
      <c r="F445" s="15"/>
      <c r="G445" s="15"/>
      <c r="H445" s="15"/>
    </row>
    <row r="446" spans="2:8" ht="15.75" x14ac:dyDescent="0.25">
      <c r="B446" s="13">
        <f t="shared" si="6"/>
        <v>441</v>
      </c>
      <c r="C446" s="10"/>
      <c r="D446" s="11" t="str">
        <f>IFERROR(VLOOKUP(C446,Items!C446:E1128,2,0),"")</f>
        <v/>
      </c>
      <c r="E446" s="15" t="s">
        <v>56</v>
      </c>
      <c r="F446" s="15"/>
      <c r="G446" s="15"/>
      <c r="H446" s="15"/>
    </row>
    <row r="447" spans="2:8" ht="15.75" x14ac:dyDescent="0.25">
      <c r="B447" s="13">
        <f t="shared" si="6"/>
        <v>442</v>
      </c>
      <c r="C447" s="10"/>
      <c r="D447" s="11" t="str">
        <f>IFERROR(VLOOKUP(C447,Items!C447:E1129,2,0),"")</f>
        <v/>
      </c>
      <c r="E447" s="15" t="s">
        <v>56</v>
      </c>
      <c r="F447" s="15"/>
      <c r="G447" s="15"/>
      <c r="H447" s="15"/>
    </row>
    <row r="448" spans="2:8" ht="15.75" x14ac:dyDescent="0.25">
      <c r="B448" s="13">
        <f t="shared" si="6"/>
        <v>443</v>
      </c>
      <c r="C448" s="10"/>
      <c r="D448" s="11" t="str">
        <f>IFERROR(VLOOKUP(C448,Items!C448:E1130,2,0),"")</f>
        <v/>
      </c>
      <c r="E448" s="15" t="s">
        <v>56</v>
      </c>
      <c r="F448" s="15"/>
      <c r="G448" s="15"/>
      <c r="H448" s="15"/>
    </row>
    <row r="449" spans="2:8" ht="15.75" x14ac:dyDescent="0.25">
      <c r="B449" s="13">
        <f t="shared" si="6"/>
        <v>444</v>
      </c>
      <c r="C449" s="10"/>
      <c r="D449" s="11" t="str">
        <f>IFERROR(VLOOKUP(C449,Items!C449:E1131,2,0),"")</f>
        <v/>
      </c>
      <c r="E449" s="15" t="s">
        <v>56</v>
      </c>
      <c r="F449" s="15"/>
      <c r="G449" s="15"/>
      <c r="H449" s="15"/>
    </row>
    <row r="450" spans="2:8" ht="15.75" x14ac:dyDescent="0.25">
      <c r="B450" s="13">
        <f t="shared" si="6"/>
        <v>445</v>
      </c>
      <c r="C450" s="10"/>
      <c r="D450" s="11" t="str">
        <f>IFERROR(VLOOKUP(C450,Items!C450:E1132,2,0),"")</f>
        <v/>
      </c>
      <c r="E450" s="15" t="s">
        <v>56</v>
      </c>
      <c r="F450" s="15"/>
      <c r="G450" s="15"/>
      <c r="H450" s="15"/>
    </row>
    <row r="451" spans="2:8" ht="15.75" x14ac:dyDescent="0.25">
      <c r="B451" s="13">
        <f t="shared" si="6"/>
        <v>446</v>
      </c>
      <c r="C451" s="10"/>
      <c r="D451" s="11" t="str">
        <f>IFERROR(VLOOKUP(C451,Items!C451:E1133,2,0),"")</f>
        <v/>
      </c>
      <c r="E451" s="15" t="s">
        <v>56</v>
      </c>
      <c r="F451" s="15"/>
      <c r="G451" s="15"/>
      <c r="H451" s="15"/>
    </row>
    <row r="452" spans="2:8" ht="15.75" x14ac:dyDescent="0.25">
      <c r="B452" s="13">
        <f t="shared" si="6"/>
        <v>447</v>
      </c>
      <c r="C452" s="10"/>
      <c r="D452" s="11" t="str">
        <f>IFERROR(VLOOKUP(C452,Items!C452:E1134,2,0),"")</f>
        <v/>
      </c>
      <c r="E452" s="15" t="s">
        <v>56</v>
      </c>
      <c r="F452" s="15"/>
      <c r="G452" s="15"/>
      <c r="H452" s="15"/>
    </row>
    <row r="453" spans="2:8" ht="15.75" x14ac:dyDescent="0.25">
      <c r="B453" s="13">
        <f t="shared" si="6"/>
        <v>448</v>
      </c>
      <c r="C453" s="10"/>
      <c r="D453" s="11" t="str">
        <f>IFERROR(VLOOKUP(C453,Items!C453:E1135,2,0),"")</f>
        <v/>
      </c>
      <c r="E453" s="15" t="s">
        <v>56</v>
      </c>
      <c r="F453" s="15"/>
      <c r="G453" s="15"/>
      <c r="H453" s="15"/>
    </row>
    <row r="454" spans="2:8" ht="15.75" x14ac:dyDescent="0.25">
      <c r="B454" s="13">
        <f t="shared" si="6"/>
        <v>449</v>
      </c>
      <c r="C454" s="10"/>
      <c r="D454" s="11" t="str">
        <f>IFERROR(VLOOKUP(C454,Items!C454:E1136,2,0),"")</f>
        <v/>
      </c>
      <c r="E454" s="15" t="s">
        <v>56</v>
      </c>
      <c r="F454" s="15"/>
      <c r="G454" s="15"/>
      <c r="H454" s="15"/>
    </row>
    <row r="455" spans="2:8" ht="15.75" x14ac:dyDescent="0.25">
      <c r="B455" s="13">
        <f t="shared" si="6"/>
        <v>450</v>
      </c>
      <c r="C455" s="10"/>
      <c r="D455" s="11" t="str">
        <f>IFERROR(VLOOKUP(C455,Items!C455:E1137,2,0),"")</f>
        <v/>
      </c>
      <c r="E455" s="15" t="s">
        <v>56</v>
      </c>
      <c r="F455" s="15"/>
      <c r="G455" s="15"/>
      <c r="H455" s="15"/>
    </row>
    <row r="456" spans="2:8" ht="15.75" x14ac:dyDescent="0.25">
      <c r="B456" s="13">
        <f t="shared" ref="B456:B519" si="7">+B455+1</f>
        <v>451</v>
      </c>
      <c r="C456" s="10"/>
      <c r="D456" s="11" t="str">
        <f>IFERROR(VLOOKUP(C456,Items!C456:E1138,2,0),"")</f>
        <v/>
      </c>
      <c r="E456" s="15" t="s">
        <v>56</v>
      </c>
      <c r="F456" s="15"/>
      <c r="G456" s="15"/>
      <c r="H456" s="15"/>
    </row>
    <row r="457" spans="2:8" ht="15.75" x14ac:dyDescent="0.25">
      <c r="B457" s="13">
        <f t="shared" si="7"/>
        <v>452</v>
      </c>
      <c r="C457" s="10"/>
      <c r="D457" s="11" t="str">
        <f>IFERROR(VLOOKUP(C457,Items!C457:E1139,2,0),"")</f>
        <v/>
      </c>
      <c r="E457" s="15" t="s">
        <v>56</v>
      </c>
      <c r="F457" s="15"/>
      <c r="G457" s="15"/>
      <c r="H457" s="15"/>
    </row>
    <row r="458" spans="2:8" ht="15.75" x14ac:dyDescent="0.25">
      <c r="B458" s="13">
        <f t="shared" si="7"/>
        <v>453</v>
      </c>
      <c r="C458" s="10"/>
      <c r="D458" s="11" t="str">
        <f>IFERROR(VLOOKUP(C458,Items!C458:E1140,2,0),"")</f>
        <v/>
      </c>
      <c r="E458" s="15" t="s">
        <v>56</v>
      </c>
      <c r="F458" s="15"/>
      <c r="G458" s="15"/>
      <c r="H458" s="15"/>
    </row>
    <row r="459" spans="2:8" ht="15.75" x14ac:dyDescent="0.25">
      <c r="B459" s="13">
        <f t="shared" si="7"/>
        <v>454</v>
      </c>
      <c r="C459" s="10"/>
      <c r="D459" s="11" t="str">
        <f>IFERROR(VLOOKUP(C459,Items!C459:E1141,2,0),"")</f>
        <v/>
      </c>
      <c r="E459" s="15" t="s">
        <v>56</v>
      </c>
      <c r="F459" s="15"/>
      <c r="G459" s="15"/>
      <c r="H459" s="15"/>
    </row>
    <row r="460" spans="2:8" ht="15.75" x14ac:dyDescent="0.25">
      <c r="B460" s="13">
        <f t="shared" si="7"/>
        <v>455</v>
      </c>
      <c r="C460" s="10"/>
      <c r="D460" s="11" t="str">
        <f>IFERROR(VLOOKUP(C460,Items!C460:E1142,2,0),"")</f>
        <v/>
      </c>
      <c r="E460" s="15" t="s">
        <v>56</v>
      </c>
      <c r="F460" s="15"/>
      <c r="G460" s="15"/>
      <c r="H460" s="15"/>
    </row>
    <row r="461" spans="2:8" ht="15.75" x14ac:dyDescent="0.25">
      <c r="B461" s="13">
        <f t="shared" si="7"/>
        <v>456</v>
      </c>
      <c r="C461" s="10"/>
      <c r="D461" s="11" t="str">
        <f>IFERROR(VLOOKUP(C461,Items!C461:E1143,2,0),"")</f>
        <v/>
      </c>
      <c r="E461" s="15" t="s">
        <v>56</v>
      </c>
      <c r="F461" s="15"/>
      <c r="G461" s="15"/>
      <c r="H461" s="15"/>
    </row>
    <row r="462" spans="2:8" ht="15.75" x14ac:dyDescent="0.25">
      <c r="B462" s="13">
        <f t="shared" si="7"/>
        <v>457</v>
      </c>
      <c r="C462" s="10"/>
      <c r="D462" s="11" t="str">
        <f>IFERROR(VLOOKUP(C462,Items!C462:E1144,2,0),"")</f>
        <v/>
      </c>
      <c r="E462" s="15" t="s">
        <v>56</v>
      </c>
      <c r="F462" s="15"/>
      <c r="G462" s="15"/>
      <c r="H462" s="15"/>
    </row>
    <row r="463" spans="2:8" ht="15.75" x14ac:dyDescent="0.25">
      <c r="B463" s="13">
        <f t="shared" si="7"/>
        <v>458</v>
      </c>
      <c r="C463" s="10"/>
      <c r="D463" s="11" t="str">
        <f>IFERROR(VLOOKUP(C463,Items!C463:E1145,2,0),"")</f>
        <v/>
      </c>
      <c r="E463" s="15" t="s">
        <v>56</v>
      </c>
      <c r="F463" s="15"/>
      <c r="G463" s="15"/>
      <c r="H463" s="15"/>
    </row>
    <row r="464" spans="2:8" ht="15.75" x14ac:dyDescent="0.25">
      <c r="B464" s="13">
        <f t="shared" si="7"/>
        <v>459</v>
      </c>
      <c r="C464" s="10"/>
      <c r="D464" s="11" t="str">
        <f>IFERROR(VLOOKUP(C464,Items!C464:E1146,2,0),"")</f>
        <v/>
      </c>
      <c r="E464" s="15" t="s">
        <v>56</v>
      </c>
      <c r="F464" s="15"/>
      <c r="G464" s="15"/>
      <c r="H464" s="15"/>
    </row>
    <row r="465" spans="2:8" ht="15.75" x14ac:dyDescent="0.25">
      <c r="B465" s="13">
        <f t="shared" si="7"/>
        <v>460</v>
      </c>
      <c r="C465" s="10"/>
      <c r="D465" s="11" t="str">
        <f>IFERROR(VLOOKUP(C465,Items!C465:E1147,2,0),"")</f>
        <v/>
      </c>
      <c r="E465" s="15" t="s">
        <v>56</v>
      </c>
      <c r="F465" s="15"/>
      <c r="G465" s="15"/>
      <c r="H465" s="15"/>
    </row>
    <row r="466" spans="2:8" ht="15.75" x14ac:dyDescent="0.25">
      <c r="B466" s="13">
        <f t="shared" si="7"/>
        <v>461</v>
      </c>
      <c r="C466" s="10"/>
      <c r="D466" s="11" t="str">
        <f>IFERROR(VLOOKUP(C466,Items!C466:E1148,2,0),"")</f>
        <v/>
      </c>
      <c r="E466" s="15" t="s">
        <v>56</v>
      </c>
      <c r="F466" s="15"/>
      <c r="G466" s="15"/>
      <c r="H466" s="15"/>
    </row>
    <row r="467" spans="2:8" ht="15.75" x14ac:dyDescent="0.25">
      <c r="B467" s="13">
        <f t="shared" si="7"/>
        <v>462</v>
      </c>
      <c r="C467" s="10"/>
      <c r="D467" s="11" t="str">
        <f>IFERROR(VLOOKUP(C467,Items!C467:E1149,2,0),"")</f>
        <v/>
      </c>
      <c r="E467" s="15" t="s">
        <v>56</v>
      </c>
      <c r="F467" s="15"/>
      <c r="G467" s="15"/>
      <c r="H467" s="15"/>
    </row>
    <row r="468" spans="2:8" ht="15.75" x14ac:dyDescent="0.25">
      <c r="B468" s="13">
        <f t="shared" si="7"/>
        <v>463</v>
      </c>
      <c r="C468" s="10"/>
      <c r="D468" s="11" t="str">
        <f>IFERROR(VLOOKUP(C468,Items!C468:E1150,2,0),"")</f>
        <v/>
      </c>
      <c r="E468" s="15" t="s">
        <v>56</v>
      </c>
      <c r="F468" s="15"/>
      <c r="G468" s="15"/>
      <c r="H468" s="15"/>
    </row>
    <row r="469" spans="2:8" ht="15.75" x14ac:dyDescent="0.25">
      <c r="B469" s="13">
        <f t="shared" si="7"/>
        <v>464</v>
      </c>
      <c r="C469" s="10"/>
      <c r="D469" s="11" t="str">
        <f>IFERROR(VLOOKUP(C469,Items!C469:E1151,2,0),"")</f>
        <v/>
      </c>
      <c r="E469" s="15" t="s">
        <v>56</v>
      </c>
      <c r="F469" s="15"/>
      <c r="G469" s="15"/>
      <c r="H469" s="15"/>
    </row>
    <row r="470" spans="2:8" ht="15.75" x14ac:dyDescent="0.25">
      <c r="B470" s="13">
        <f t="shared" si="7"/>
        <v>465</v>
      </c>
      <c r="C470" s="10"/>
      <c r="D470" s="11" t="str">
        <f>IFERROR(VLOOKUP(C470,Items!C470:E1152,2,0),"")</f>
        <v/>
      </c>
      <c r="E470" s="15" t="s">
        <v>56</v>
      </c>
      <c r="F470" s="15"/>
      <c r="G470" s="15"/>
      <c r="H470" s="15"/>
    </row>
    <row r="471" spans="2:8" ht="15.75" x14ac:dyDescent="0.25">
      <c r="B471" s="13">
        <f t="shared" si="7"/>
        <v>466</v>
      </c>
      <c r="C471" s="10"/>
      <c r="D471" s="11" t="str">
        <f>IFERROR(VLOOKUP(C471,Items!C471:E1153,2,0),"")</f>
        <v/>
      </c>
      <c r="E471" s="15" t="s">
        <v>56</v>
      </c>
      <c r="F471" s="15"/>
      <c r="G471" s="15"/>
      <c r="H471" s="15"/>
    </row>
    <row r="472" spans="2:8" ht="15.75" x14ac:dyDescent="0.25">
      <c r="B472" s="13">
        <f t="shared" si="7"/>
        <v>467</v>
      </c>
      <c r="C472" s="10"/>
      <c r="D472" s="11" t="str">
        <f>IFERROR(VLOOKUP(C472,Items!C472:E1154,2,0),"")</f>
        <v/>
      </c>
      <c r="E472" s="15" t="s">
        <v>56</v>
      </c>
      <c r="F472" s="15"/>
      <c r="G472" s="15"/>
      <c r="H472" s="15"/>
    </row>
    <row r="473" spans="2:8" ht="15.75" x14ac:dyDescent="0.25">
      <c r="B473" s="13">
        <f t="shared" si="7"/>
        <v>468</v>
      </c>
      <c r="C473" s="10"/>
      <c r="D473" s="11" t="str">
        <f>IFERROR(VLOOKUP(C473,Items!C473:E1155,2,0),"")</f>
        <v/>
      </c>
      <c r="E473" s="15" t="s">
        <v>56</v>
      </c>
      <c r="F473" s="15"/>
      <c r="G473" s="15"/>
      <c r="H473" s="15"/>
    </row>
    <row r="474" spans="2:8" ht="15.75" x14ac:dyDescent="0.25">
      <c r="B474" s="13">
        <f t="shared" si="7"/>
        <v>469</v>
      </c>
      <c r="C474" s="10"/>
      <c r="D474" s="11" t="str">
        <f>IFERROR(VLOOKUP(C474,Items!C474:E1156,2,0),"")</f>
        <v/>
      </c>
      <c r="E474" s="15" t="s">
        <v>56</v>
      </c>
      <c r="F474" s="15"/>
      <c r="G474" s="15"/>
      <c r="H474" s="15"/>
    </row>
    <row r="475" spans="2:8" ht="15.75" x14ac:dyDescent="0.25">
      <c r="B475" s="13">
        <f t="shared" si="7"/>
        <v>470</v>
      </c>
      <c r="C475" s="10"/>
      <c r="D475" s="11" t="str">
        <f>IFERROR(VLOOKUP(C475,Items!C475:E1157,2,0),"")</f>
        <v/>
      </c>
      <c r="E475" s="15" t="s">
        <v>56</v>
      </c>
      <c r="F475" s="15"/>
      <c r="G475" s="15"/>
      <c r="H475" s="15"/>
    </row>
    <row r="476" spans="2:8" ht="15.75" x14ac:dyDescent="0.25">
      <c r="B476" s="13">
        <f t="shared" si="7"/>
        <v>471</v>
      </c>
      <c r="C476" s="10"/>
      <c r="D476" s="11" t="str">
        <f>IFERROR(VLOOKUP(C476,Items!C476:E1158,2,0),"")</f>
        <v/>
      </c>
      <c r="E476" s="15" t="s">
        <v>56</v>
      </c>
      <c r="F476" s="15"/>
      <c r="G476" s="15"/>
      <c r="H476" s="15"/>
    </row>
    <row r="477" spans="2:8" ht="15.75" x14ac:dyDescent="0.25">
      <c r="B477" s="13">
        <f t="shared" si="7"/>
        <v>472</v>
      </c>
      <c r="C477" s="10"/>
      <c r="D477" s="11" t="str">
        <f>IFERROR(VLOOKUP(C477,Items!C477:E1159,2,0),"")</f>
        <v/>
      </c>
      <c r="E477" s="15" t="s">
        <v>56</v>
      </c>
      <c r="F477" s="15"/>
      <c r="G477" s="15"/>
      <c r="H477" s="15"/>
    </row>
    <row r="478" spans="2:8" ht="15.75" x14ac:dyDescent="0.25">
      <c r="B478" s="13">
        <f t="shared" si="7"/>
        <v>473</v>
      </c>
      <c r="C478" s="10"/>
      <c r="D478" s="11" t="str">
        <f>IFERROR(VLOOKUP(C478,Items!C478:E1160,2,0),"")</f>
        <v/>
      </c>
      <c r="E478" s="15" t="s">
        <v>56</v>
      </c>
      <c r="F478" s="15"/>
      <c r="G478" s="15"/>
      <c r="H478" s="15"/>
    </row>
    <row r="479" spans="2:8" ht="15.75" x14ac:dyDescent="0.25">
      <c r="B479" s="13">
        <f t="shared" si="7"/>
        <v>474</v>
      </c>
      <c r="C479" s="10"/>
      <c r="D479" s="11" t="str">
        <f>IFERROR(VLOOKUP(C479,Items!C479:E1161,2,0),"")</f>
        <v/>
      </c>
      <c r="E479" s="15" t="s">
        <v>56</v>
      </c>
      <c r="F479" s="15"/>
      <c r="G479" s="15"/>
      <c r="H479" s="15"/>
    </row>
    <row r="480" spans="2:8" ht="15.75" x14ac:dyDescent="0.25">
      <c r="B480" s="13">
        <f t="shared" si="7"/>
        <v>475</v>
      </c>
      <c r="C480" s="10"/>
      <c r="D480" s="11" t="str">
        <f>IFERROR(VLOOKUP(C480,Items!C480:E1162,2,0),"")</f>
        <v/>
      </c>
      <c r="E480" s="15" t="s">
        <v>56</v>
      </c>
      <c r="F480" s="15"/>
      <c r="G480" s="15"/>
      <c r="H480" s="15"/>
    </row>
    <row r="481" spans="2:8" ht="15.75" x14ac:dyDescent="0.25">
      <c r="B481" s="13">
        <f t="shared" si="7"/>
        <v>476</v>
      </c>
      <c r="C481" s="10"/>
      <c r="D481" s="11" t="str">
        <f>IFERROR(VLOOKUP(C481,Items!C481:E1163,2,0),"")</f>
        <v/>
      </c>
      <c r="E481" s="15" t="s">
        <v>56</v>
      </c>
      <c r="F481" s="15"/>
      <c r="G481" s="15"/>
      <c r="H481" s="15"/>
    </row>
    <row r="482" spans="2:8" ht="15.75" x14ac:dyDescent="0.25">
      <c r="B482" s="13">
        <f t="shared" si="7"/>
        <v>477</v>
      </c>
      <c r="C482" s="10"/>
      <c r="D482" s="11" t="str">
        <f>IFERROR(VLOOKUP(C482,Items!C482:E1164,2,0),"")</f>
        <v/>
      </c>
      <c r="E482" s="15" t="s">
        <v>56</v>
      </c>
      <c r="F482" s="15"/>
      <c r="G482" s="15"/>
      <c r="H482" s="15"/>
    </row>
    <row r="483" spans="2:8" ht="15.75" x14ac:dyDescent="0.25">
      <c r="B483" s="13">
        <f t="shared" si="7"/>
        <v>478</v>
      </c>
      <c r="C483" s="10"/>
      <c r="D483" s="11" t="str">
        <f>IFERROR(VLOOKUP(C483,Items!C483:E1165,2,0),"")</f>
        <v/>
      </c>
      <c r="E483" s="15" t="s">
        <v>56</v>
      </c>
      <c r="F483" s="15"/>
      <c r="G483" s="15"/>
      <c r="H483" s="15"/>
    </row>
    <row r="484" spans="2:8" ht="15.75" x14ac:dyDescent="0.25">
      <c r="B484" s="13">
        <f t="shared" si="7"/>
        <v>479</v>
      </c>
      <c r="C484" s="10"/>
      <c r="D484" s="11" t="str">
        <f>IFERROR(VLOOKUP(C484,Items!C484:E1166,2,0),"")</f>
        <v/>
      </c>
      <c r="E484" s="15" t="s">
        <v>56</v>
      </c>
      <c r="F484" s="15"/>
      <c r="G484" s="15"/>
      <c r="H484" s="15"/>
    </row>
    <row r="485" spans="2:8" ht="15.75" x14ac:dyDescent="0.25">
      <c r="B485" s="13">
        <f t="shared" si="7"/>
        <v>480</v>
      </c>
      <c r="C485" s="10"/>
      <c r="D485" s="11" t="str">
        <f>IFERROR(VLOOKUP(C485,Items!C485:E1167,2,0),"")</f>
        <v/>
      </c>
      <c r="E485" s="15" t="s">
        <v>56</v>
      </c>
      <c r="F485" s="15"/>
      <c r="G485" s="15"/>
      <c r="H485" s="15"/>
    </row>
    <row r="486" spans="2:8" ht="15.75" x14ac:dyDescent="0.25">
      <c r="B486" s="13">
        <f t="shared" si="7"/>
        <v>481</v>
      </c>
      <c r="C486" s="10"/>
      <c r="D486" s="11" t="str">
        <f>IFERROR(VLOOKUP(C486,Items!C486:E1168,2,0),"")</f>
        <v/>
      </c>
      <c r="E486" s="15" t="s">
        <v>56</v>
      </c>
      <c r="F486" s="15"/>
      <c r="G486" s="15"/>
      <c r="H486" s="15"/>
    </row>
    <row r="487" spans="2:8" ht="15.75" x14ac:dyDescent="0.25">
      <c r="B487" s="13">
        <f t="shared" si="7"/>
        <v>482</v>
      </c>
      <c r="C487" s="10"/>
      <c r="D487" s="11" t="str">
        <f>IFERROR(VLOOKUP(C487,Items!C487:E1169,2,0),"")</f>
        <v/>
      </c>
      <c r="E487" s="15" t="s">
        <v>56</v>
      </c>
      <c r="F487" s="15"/>
      <c r="G487" s="15"/>
      <c r="H487" s="15"/>
    </row>
    <row r="488" spans="2:8" ht="15.75" x14ac:dyDescent="0.25">
      <c r="B488" s="13">
        <f t="shared" si="7"/>
        <v>483</v>
      </c>
      <c r="C488" s="10"/>
      <c r="D488" s="11" t="str">
        <f>IFERROR(VLOOKUP(C488,Items!C488:E1170,2,0),"")</f>
        <v/>
      </c>
      <c r="E488" s="15" t="s">
        <v>56</v>
      </c>
      <c r="F488" s="15"/>
      <c r="G488" s="15"/>
      <c r="H488" s="15"/>
    </row>
    <row r="489" spans="2:8" ht="15.75" x14ac:dyDescent="0.25">
      <c r="B489" s="13">
        <f t="shared" si="7"/>
        <v>484</v>
      </c>
      <c r="C489" s="10"/>
      <c r="D489" s="11" t="str">
        <f>IFERROR(VLOOKUP(C489,Items!C489:E1171,2,0),"")</f>
        <v/>
      </c>
      <c r="E489" s="15" t="s">
        <v>56</v>
      </c>
      <c r="F489" s="15"/>
      <c r="G489" s="15"/>
      <c r="H489" s="15"/>
    </row>
    <row r="490" spans="2:8" ht="15.75" x14ac:dyDescent="0.25">
      <c r="B490" s="13">
        <f t="shared" si="7"/>
        <v>485</v>
      </c>
      <c r="C490" s="10"/>
      <c r="D490" s="11" t="str">
        <f>IFERROR(VLOOKUP(C490,Items!C490:E1172,2,0),"")</f>
        <v/>
      </c>
      <c r="E490" s="15" t="s">
        <v>56</v>
      </c>
      <c r="F490" s="15"/>
      <c r="G490" s="15"/>
      <c r="H490" s="15"/>
    </row>
    <row r="491" spans="2:8" ht="15.75" x14ac:dyDescent="0.25">
      <c r="B491" s="13">
        <f t="shared" si="7"/>
        <v>486</v>
      </c>
      <c r="C491" s="10"/>
      <c r="D491" s="11" t="str">
        <f>IFERROR(VLOOKUP(C491,Items!C491:E1173,2,0),"")</f>
        <v/>
      </c>
      <c r="E491" s="15" t="s">
        <v>56</v>
      </c>
      <c r="F491" s="15"/>
      <c r="G491" s="15"/>
      <c r="H491" s="15"/>
    </row>
    <row r="492" spans="2:8" ht="15.75" x14ac:dyDescent="0.25">
      <c r="B492" s="13">
        <f t="shared" si="7"/>
        <v>487</v>
      </c>
      <c r="C492" s="10"/>
      <c r="D492" s="11" t="str">
        <f>IFERROR(VLOOKUP(C492,Items!C492:E1174,2,0),"")</f>
        <v/>
      </c>
      <c r="E492" s="15" t="s">
        <v>56</v>
      </c>
      <c r="F492" s="15"/>
      <c r="G492" s="15"/>
      <c r="H492" s="15"/>
    </row>
    <row r="493" spans="2:8" ht="15.75" x14ac:dyDescent="0.25">
      <c r="B493" s="13">
        <f t="shared" si="7"/>
        <v>488</v>
      </c>
      <c r="C493" s="10"/>
      <c r="D493" s="11" t="str">
        <f>IFERROR(VLOOKUP(C493,Items!C493:E1175,2,0),"")</f>
        <v/>
      </c>
      <c r="E493" s="15" t="s">
        <v>56</v>
      </c>
      <c r="F493" s="15"/>
      <c r="G493" s="15"/>
      <c r="H493" s="15"/>
    </row>
    <row r="494" spans="2:8" ht="15.75" x14ac:dyDescent="0.25">
      <c r="B494" s="13">
        <f t="shared" si="7"/>
        <v>489</v>
      </c>
      <c r="C494" s="10"/>
      <c r="D494" s="11" t="str">
        <f>IFERROR(VLOOKUP(C494,Items!C494:E1176,2,0),"")</f>
        <v/>
      </c>
      <c r="E494" s="15" t="s">
        <v>56</v>
      </c>
      <c r="F494" s="15"/>
      <c r="G494" s="15"/>
      <c r="H494" s="15"/>
    </row>
    <row r="495" spans="2:8" ht="15.75" x14ac:dyDescent="0.25">
      <c r="B495" s="13">
        <f t="shared" si="7"/>
        <v>490</v>
      </c>
      <c r="C495" s="10"/>
      <c r="D495" s="11" t="str">
        <f>IFERROR(VLOOKUP(C495,Items!C495:E1177,2,0),"")</f>
        <v/>
      </c>
      <c r="E495" s="15" t="s">
        <v>56</v>
      </c>
      <c r="F495" s="15"/>
      <c r="G495" s="15"/>
      <c r="H495" s="15"/>
    </row>
    <row r="496" spans="2:8" ht="15.75" x14ac:dyDescent="0.25">
      <c r="B496" s="13">
        <f t="shared" si="7"/>
        <v>491</v>
      </c>
      <c r="C496" s="10"/>
      <c r="D496" s="11" t="str">
        <f>IFERROR(VLOOKUP(C496,Items!C496:E1178,2,0),"")</f>
        <v/>
      </c>
      <c r="E496" s="15" t="s">
        <v>56</v>
      </c>
      <c r="F496" s="15"/>
      <c r="G496" s="15"/>
      <c r="H496" s="15"/>
    </row>
    <row r="497" spans="2:8" ht="15.75" x14ac:dyDescent="0.25">
      <c r="B497" s="13">
        <f t="shared" si="7"/>
        <v>492</v>
      </c>
      <c r="C497" s="10"/>
      <c r="D497" s="11" t="str">
        <f>IFERROR(VLOOKUP(C497,Items!C497:E1179,2,0),"")</f>
        <v/>
      </c>
      <c r="E497" s="15" t="s">
        <v>56</v>
      </c>
      <c r="F497" s="15"/>
      <c r="G497" s="15"/>
      <c r="H497" s="15"/>
    </row>
    <row r="498" spans="2:8" ht="15.75" x14ac:dyDescent="0.25">
      <c r="B498" s="13">
        <f t="shared" si="7"/>
        <v>493</v>
      </c>
      <c r="C498" s="10"/>
      <c r="D498" s="11" t="str">
        <f>IFERROR(VLOOKUP(C498,Items!C498:E1180,2,0),"")</f>
        <v/>
      </c>
      <c r="E498" s="15" t="s">
        <v>56</v>
      </c>
      <c r="F498" s="15"/>
      <c r="G498" s="15"/>
      <c r="H498" s="15"/>
    </row>
    <row r="499" spans="2:8" ht="15.75" x14ac:dyDescent="0.25">
      <c r="B499" s="13">
        <f t="shared" si="7"/>
        <v>494</v>
      </c>
      <c r="C499" s="10"/>
      <c r="D499" s="11" t="str">
        <f>IFERROR(VLOOKUP(C499,Items!C499:E1181,2,0),"")</f>
        <v/>
      </c>
      <c r="E499" s="15" t="s">
        <v>56</v>
      </c>
      <c r="F499" s="15"/>
      <c r="G499" s="15"/>
      <c r="H499" s="15"/>
    </row>
    <row r="500" spans="2:8" ht="15.75" x14ac:dyDescent="0.25">
      <c r="B500" s="13">
        <f t="shared" si="7"/>
        <v>495</v>
      </c>
      <c r="C500" s="10"/>
      <c r="D500" s="11" t="str">
        <f>IFERROR(VLOOKUP(C500,Items!C500:E1182,2,0),"")</f>
        <v/>
      </c>
      <c r="E500" s="15" t="s">
        <v>56</v>
      </c>
      <c r="F500" s="15"/>
      <c r="G500" s="15"/>
      <c r="H500" s="15"/>
    </row>
    <row r="501" spans="2:8" ht="15.75" x14ac:dyDescent="0.25">
      <c r="B501" s="13">
        <f t="shared" si="7"/>
        <v>496</v>
      </c>
      <c r="C501" s="10"/>
      <c r="D501" s="11" t="str">
        <f>IFERROR(VLOOKUP(C501,Items!C501:E1183,2,0),"")</f>
        <v/>
      </c>
      <c r="E501" s="15" t="s">
        <v>56</v>
      </c>
      <c r="F501" s="15"/>
      <c r="G501" s="15"/>
      <c r="H501" s="15"/>
    </row>
    <row r="502" spans="2:8" ht="15.75" x14ac:dyDescent="0.25">
      <c r="B502" s="13">
        <f t="shared" si="7"/>
        <v>497</v>
      </c>
      <c r="C502" s="10"/>
      <c r="D502" s="11" t="str">
        <f>IFERROR(VLOOKUP(C502,Items!C502:E1184,2,0),"")</f>
        <v/>
      </c>
      <c r="E502" s="15" t="s">
        <v>56</v>
      </c>
      <c r="F502" s="15"/>
      <c r="G502" s="15"/>
      <c r="H502" s="15"/>
    </row>
    <row r="503" spans="2:8" ht="15.75" x14ac:dyDescent="0.25">
      <c r="B503" s="13">
        <f t="shared" si="7"/>
        <v>498</v>
      </c>
      <c r="C503" s="10"/>
      <c r="D503" s="11" t="str">
        <f>IFERROR(VLOOKUP(C503,Items!C503:E1185,2,0),"")</f>
        <v/>
      </c>
      <c r="E503" s="15" t="s">
        <v>56</v>
      </c>
      <c r="F503" s="15"/>
      <c r="G503" s="15"/>
      <c r="H503" s="15"/>
    </row>
    <row r="504" spans="2:8" ht="15.75" x14ac:dyDescent="0.25">
      <c r="B504" s="13">
        <f t="shared" si="7"/>
        <v>499</v>
      </c>
      <c r="C504" s="10"/>
      <c r="D504" s="11" t="str">
        <f>IFERROR(VLOOKUP(C504,Items!C504:E1186,2,0),"")</f>
        <v/>
      </c>
      <c r="E504" s="15" t="s">
        <v>56</v>
      </c>
      <c r="F504" s="15"/>
      <c r="G504" s="15"/>
      <c r="H504" s="15"/>
    </row>
    <row r="505" spans="2:8" ht="15.75" x14ac:dyDescent="0.25">
      <c r="B505" s="13">
        <f t="shared" si="7"/>
        <v>500</v>
      </c>
      <c r="C505" s="10"/>
      <c r="D505" s="11" t="str">
        <f>IFERROR(VLOOKUP(C505,Items!C505:E1187,2,0),"")</f>
        <v/>
      </c>
      <c r="E505" s="15" t="s">
        <v>56</v>
      </c>
      <c r="F505" s="15"/>
      <c r="G505" s="15"/>
      <c r="H505" s="15"/>
    </row>
    <row r="506" spans="2:8" ht="15.75" x14ac:dyDescent="0.25">
      <c r="B506" s="13">
        <f t="shared" si="7"/>
        <v>501</v>
      </c>
      <c r="C506" s="10"/>
      <c r="D506" s="11" t="str">
        <f>IFERROR(VLOOKUP(C506,Items!C506:E1188,2,0),"")</f>
        <v/>
      </c>
      <c r="E506" s="15" t="s">
        <v>56</v>
      </c>
      <c r="F506" s="15"/>
      <c r="G506" s="15"/>
      <c r="H506" s="15"/>
    </row>
    <row r="507" spans="2:8" ht="15.75" x14ac:dyDescent="0.25">
      <c r="B507" s="13">
        <f t="shared" si="7"/>
        <v>502</v>
      </c>
      <c r="C507" s="10"/>
      <c r="D507" s="11" t="str">
        <f>IFERROR(VLOOKUP(C507,Items!C507:E1189,2,0),"")</f>
        <v/>
      </c>
      <c r="E507" s="15" t="s">
        <v>56</v>
      </c>
      <c r="F507" s="15"/>
      <c r="G507" s="15"/>
      <c r="H507" s="15"/>
    </row>
    <row r="508" spans="2:8" ht="15.75" x14ac:dyDescent="0.25">
      <c r="B508" s="13">
        <f t="shared" si="7"/>
        <v>503</v>
      </c>
      <c r="C508" s="10"/>
      <c r="D508" s="11" t="str">
        <f>IFERROR(VLOOKUP(C508,Items!C508:E1190,2,0),"")</f>
        <v/>
      </c>
      <c r="E508" s="15" t="s">
        <v>56</v>
      </c>
      <c r="F508" s="15"/>
      <c r="G508" s="15"/>
      <c r="H508" s="15"/>
    </row>
    <row r="509" spans="2:8" ht="15.75" x14ac:dyDescent="0.25">
      <c r="B509" s="13">
        <f t="shared" si="7"/>
        <v>504</v>
      </c>
      <c r="C509" s="10"/>
      <c r="D509" s="11" t="str">
        <f>IFERROR(VLOOKUP(C509,Items!C509:E1191,2,0),"")</f>
        <v/>
      </c>
      <c r="E509" s="15" t="s">
        <v>56</v>
      </c>
      <c r="F509" s="15"/>
      <c r="G509" s="15"/>
      <c r="H509" s="15"/>
    </row>
    <row r="510" spans="2:8" ht="15.75" x14ac:dyDescent="0.25">
      <c r="B510" s="13">
        <f t="shared" si="7"/>
        <v>505</v>
      </c>
      <c r="C510" s="10"/>
      <c r="D510" s="11" t="str">
        <f>IFERROR(VLOOKUP(C510,Items!C510:E1192,2,0),"")</f>
        <v/>
      </c>
      <c r="E510" s="15" t="s">
        <v>56</v>
      </c>
      <c r="F510" s="15"/>
      <c r="G510" s="15"/>
      <c r="H510" s="15"/>
    </row>
    <row r="511" spans="2:8" ht="15.75" x14ac:dyDescent="0.25">
      <c r="B511" s="13">
        <f t="shared" si="7"/>
        <v>506</v>
      </c>
      <c r="C511" s="10"/>
      <c r="D511" s="11" t="str">
        <f>IFERROR(VLOOKUP(C511,Items!C511:E1193,2,0),"")</f>
        <v/>
      </c>
      <c r="E511" s="15" t="s">
        <v>56</v>
      </c>
      <c r="F511" s="15"/>
      <c r="G511" s="15"/>
      <c r="H511" s="15"/>
    </row>
    <row r="512" spans="2:8" ht="15.75" x14ac:dyDescent="0.25">
      <c r="B512" s="13">
        <f t="shared" si="7"/>
        <v>507</v>
      </c>
      <c r="C512" s="10"/>
      <c r="D512" s="11" t="str">
        <f>IFERROR(VLOOKUP(C512,Items!C512:E1194,2,0),"")</f>
        <v/>
      </c>
      <c r="E512" s="15" t="s">
        <v>56</v>
      </c>
      <c r="F512" s="15"/>
      <c r="G512" s="15"/>
      <c r="H512" s="15"/>
    </row>
    <row r="513" spans="2:8" ht="15.75" x14ac:dyDescent="0.25">
      <c r="B513" s="13">
        <f t="shared" si="7"/>
        <v>508</v>
      </c>
      <c r="C513" s="10"/>
      <c r="D513" s="11" t="str">
        <f>IFERROR(VLOOKUP(C513,Items!C513:E1195,2,0),"")</f>
        <v/>
      </c>
      <c r="E513" s="15" t="s">
        <v>56</v>
      </c>
      <c r="F513" s="15"/>
      <c r="G513" s="15"/>
      <c r="H513" s="15"/>
    </row>
    <row r="514" spans="2:8" ht="15.75" x14ac:dyDescent="0.25">
      <c r="B514" s="13">
        <f t="shared" si="7"/>
        <v>509</v>
      </c>
      <c r="C514" s="10"/>
      <c r="D514" s="11" t="str">
        <f>IFERROR(VLOOKUP(C514,Items!C514:E1196,2,0),"")</f>
        <v/>
      </c>
      <c r="E514" s="15" t="s">
        <v>56</v>
      </c>
      <c r="F514" s="15"/>
      <c r="G514" s="15"/>
      <c r="H514" s="15"/>
    </row>
    <row r="515" spans="2:8" ht="15.75" x14ac:dyDescent="0.25">
      <c r="B515" s="13">
        <f t="shared" si="7"/>
        <v>510</v>
      </c>
      <c r="C515" s="10"/>
      <c r="D515" s="11" t="str">
        <f>IFERROR(VLOOKUP(C515,Items!C515:E1197,2,0),"")</f>
        <v/>
      </c>
      <c r="E515" s="15" t="s">
        <v>56</v>
      </c>
      <c r="F515" s="15"/>
      <c r="G515" s="15"/>
      <c r="H515" s="15"/>
    </row>
    <row r="516" spans="2:8" ht="15.75" x14ac:dyDescent="0.25">
      <c r="B516" s="13">
        <f t="shared" si="7"/>
        <v>511</v>
      </c>
      <c r="C516" s="10"/>
      <c r="D516" s="11" t="str">
        <f>IFERROR(VLOOKUP(C516,Items!C516:E1198,2,0),"")</f>
        <v/>
      </c>
      <c r="E516" s="15" t="s">
        <v>56</v>
      </c>
      <c r="F516" s="15"/>
      <c r="G516" s="15"/>
      <c r="H516" s="15"/>
    </row>
    <row r="517" spans="2:8" ht="15.75" x14ac:dyDescent="0.25">
      <c r="B517" s="13">
        <f t="shared" si="7"/>
        <v>512</v>
      </c>
      <c r="C517" s="10"/>
      <c r="D517" s="11" t="str">
        <f>IFERROR(VLOOKUP(C517,Items!C517:E1199,2,0),"")</f>
        <v/>
      </c>
      <c r="E517" s="15" t="s">
        <v>56</v>
      </c>
      <c r="F517" s="15"/>
      <c r="G517" s="15"/>
      <c r="H517" s="15"/>
    </row>
    <row r="518" spans="2:8" ht="15.75" x14ac:dyDescent="0.25">
      <c r="B518" s="13">
        <f t="shared" si="7"/>
        <v>513</v>
      </c>
      <c r="C518" s="10"/>
      <c r="D518" s="11" t="str">
        <f>IFERROR(VLOOKUP(C518,Items!C518:E1200,2,0),"")</f>
        <v/>
      </c>
      <c r="E518" s="15" t="s">
        <v>56</v>
      </c>
      <c r="F518" s="15"/>
      <c r="G518" s="15"/>
      <c r="H518" s="15"/>
    </row>
    <row r="519" spans="2:8" ht="15.75" x14ac:dyDescent="0.25">
      <c r="B519" s="13">
        <f t="shared" si="7"/>
        <v>514</v>
      </c>
      <c r="C519" s="10"/>
      <c r="D519" s="11" t="str">
        <f>IFERROR(VLOOKUP(C519,Items!C519:E1201,2,0),"")</f>
        <v/>
      </c>
      <c r="E519" s="15" t="s">
        <v>56</v>
      </c>
      <c r="F519" s="15"/>
      <c r="G519" s="15"/>
      <c r="H519" s="15"/>
    </row>
    <row r="520" spans="2:8" ht="15.75" x14ac:dyDescent="0.25">
      <c r="B520" s="13">
        <f t="shared" ref="B520:B583" si="8">+B519+1</f>
        <v>515</v>
      </c>
      <c r="C520" s="10"/>
      <c r="D520" s="11" t="str">
        <f>IFERROR(VLOOKUP(C520,Items!C520:E1202,2,0),"")</f>
        <v/>
      </c>
      <c r="E520" s="15" t="s">
        <v>56</v>
      </c>
      <c r="F520" s="15"/>
      <c r="G520" s="15"/>
      <c r="H520" s="15"/>
    </row>
    <row r="521" spans="2:8" ht="15.75" x14ac:dyDescent="0.25">
      <c r="B521" s="13">
        <f t="shared" si="8"/>
        <v>516</v>
      </c>
      <c r="C521" s="10"/>
      <c r="D521" s="11" t="str">
        <f>IFERROR(VLOOKUP(C521,Items!C521:E1203,2,0),"")</f>
        <v/>
      </c>
      <c r="E521" s="15" t="s">
        <v>56</v>
      </c>
      <c r="F521" s="15"/>
      <c r="G521" s="15"/>
      <c r="H521" s="15"/>
    </row>
    <row r="522" spans="2:8" ht="15.75" x14ac:dyDescent="0.25">
      <c r="B522" s="13">
        <f t="shared" si="8"/>
        <v>517</v>
      </c>
      <c r="C522" s="10"/>
      <c r="D522" s="11" t="str">
        <f>IFERROR(VLOOKUP(C522,Items!C522:E1204,2,0),"")</f>
        <v/>
      </c>
      <c r="E522" s="15" t="s">
        <v>56</v>
      </c>
      <c r="F522" s="15"/>
      <c r="G522" s="15"/>
      <c r="H522" s="15"/>
    </row>
    <row r="523" spans="2:8" ht="15.75" x14ac:dyDescent="0.25">
      <c r="B523" s="13">
        <f t="shared" si="8"/>
        <v>518</v>
      </c>
      <c r="C523" s="10"/>
      <c r="D523" s="11" t="str">
        <f>IFERROR(VLOOKUP(C523,Items!C523:E1205,2,0),"")</f>
        <v/>
      </c>
      <c r="E523" s="15" t="s">
        <v>56</v>
      </c>
      <c r="F523" s="15"/>
      <c r="G523" s="15"/>
      <c r="H523" s="15"/>
    </row>
    <row r="524" spans="2:8" ht="15.75" x14ac:dyDescent="0.25">
      <c r="B524" s="13">
        <f t="shared" si="8"/>
        <v>519</v>
      </c>
      <c r="C524" s="10"/>
      <c r="D524" s="11" t="str">
        <f>IFERROR(VLOOKUP(C524,Items!C524:E1206,2,0),"")</f>
        <v/>
      </c>
      <c r="E524" s="15" t="s">
        <v>5</v>
      </c>
      <c r="F524" s="15"/>
      <c r="G524" s="15"/>
      <c r="H524" s="15"/>
    </row>
    <row r="525" spans="2:8" ht="15.75" x14ac:dyDescent="0.25">
      <c r="B525" s="13">
        <f t="shared" si="8"/>
        <v>520</v>
      </c>
      <c r="C525" s="10"/>
      <c r="D525" s="11" t="str">
        <f>IFERROR(VLOOKUP(C525,Items!C525:E1207,2,0),"")</f>
        <v/>
      </c>
      <c r="E525" s="15" t="s">
        <v>56</v>
      </c>
      <c r="F525" s="15"/>
      <c r="G525" s="15"/>
      <c r="H525" s="15"/>
    </row>
    <row r="526" spans="2:8" ht="15.75" x14ac:dyDescent="0.25">
      <c r="B526" s="13">
        <f t="shared" si="8"/>
        <v>521</v>
      </c>
      <c r="C526" s="10"/>
      <c r="D526" s="11" t="str">
        <f>IFERROR(VLOOKUP(C526,Items!C526:E1208,2,0),"")</f>
        <v/>
      </c>
      <c r="E526" s="15" t="s">
        <v>56</v>
      </c>
      <c r="F526" s="15"/>
      <c r="G526" s="15"/>
      <c r="H526" s="15"/>
    </row>
    <row r="527" spans="2:8" ht="15.75" x14ac:dyDescent="0.25">
      <c r="B527" s="13">
        <f t="shared" si="8"/>
        <v>522</v>
      </c>
      <c r="C527" s="10"/>
      <c r="D527" s="11" t="str">
        <f>IFERROR(VLOOKUP(C527,Items!C527:E1209,2,0),"")</f>
        <v/>
      </c>
      <c r="E527" s="15" t="s">
        <v>56</v>
      </c>
      <c r="F527" s="15"/>
      <c r="G527" s="15"/>
      <c r="H527" s="15"/>
    </row>
    <row r="528" spans="2:8" ht="15.75" x14ac:dyDescent="0.25">
      <c r="B528" s="13">
        <f t="shared" si="8"/>
        <v>523</v>
      </c>
      <c r="C528" s="10"/>
      <c r="D528" s="11" t="str">
        <f>IFERROR(VLOOKUP(C528,Items!C528:E1210,2,0),"")</f>
        <v/>
      </c>
      <c r="E528" s="15" t="s">
        <v>56</v>
      </c>
      <c r="F528" s="15"/>
      <c r="G528" s="15"/>
      <c r="H528" s="15"/>
    </row>
    <row r="529" spans="2:8" ht="15.75" x14ac:dyDescent="0.25">
      <c r="B529" s="13">
        <f t="shared" si="8"/>
        <v>524</v>
      </c>
      <c r="C529" s="10"/>
      <c r="D529" s="11" t="str">
        <f>IFERROR(VLOOKUP(C529,Items!C529:E1211,2,0),"")</f>
        <v/>
      </c>
      <c r="E529" s="15" t="s">
        <v>56</v>
      </c>
      <c r="F529" s="15"/>
      <c r="G529" s="15"/>
      <c r="H529" s="15"/>
    </row>
    <row r="530" spans="2:8" ht="15.75" x14ac:dyDescent="0.25">
      <c r="B530" s="13">
        <f t="shared" si="8"/>
        <v>525</v>
      </c>
      <c r="C530" s="10"/>
      <c r="D530" s="11" t="str">
        <f>IFERROR(VLOOKUP(C530,Items!C530:E1212,2,0),"")</f>
        <v/>
      </c>
      <c r="E530" s="15" t="s">
        <v>56</v>
      </c>
      <c r="F530" s="15"/>
      <c r="G530" s="15"/>
      <c r="H530" s="15"/>
    </row>
    <row r="531" spans="2:8" ht="15.75" x14ac:dyDescent="0.25">
      <c r="B531" s="13">
        <f t="shared" si="8"/>
        <v>526</v>
      </c>
      <c r="C531" s="10"/>
      <c r="D531" s="11" t="str">
        <f>IFERROR(VLOOKUP(C531,Items!C531:E1213,2,0),"")</f>
        <v/>
      </c>
      <c r="E531" s="15" t="s">
        <v>56</v>
      </c>
      <c r="F531" s="15"/>
      <c r="G531" s="15"/>
      <c r="H531" s="15"/>
    </row>
    <row r="532" spans="2:8" ht="15.75" x14ac:dyDescent="0.25">
      <c r="B532" s="13">
        <f t="shared" si="8"/>
        <v>527</v>
      </c>
      <c r="C532" s="10"/>
      <c r="D532" s="11" t="str">
        <f>IFERROR(VLOOKUP(C532,Items!C532:E1214,2,0),"")</f>
        <v/>
      </c>
      <c r="E532" s="15" t="s">
        <v>56</v>
      </c>
      <c r="F532" s="15"/>
      <c r="G532" s="15"/>
      <c r="H532" s="15"/>
    </row>
    <row r="533" spans="2:8" ht="15.75" x14ac:dyDescent="0.25">
      <c r="B533" s="13">
        <f t="shared" si="8"/>
        <v>528</v>
      </c>
      <c r="C533" s="10"/>
      <c r="D533" s="11" t="str">
        <f>IFERROR(VLOOKUP(C533,Items!C533:E1215,2,0),"")</f>
        <v/>
      </c>
      <c r="E533" s="15" t="s">
        <v>56</v>
      </c>
      <c r="F533" s="15"/>
      <c r="G533" s="15"/>
      <c r="H533" s="15"/>
    </row>
    <row r="534" spans="2:8" ht="15.75" x14ac:dyDescent="0.25">
      <c r="B534" s="13">
        <f t="shared" si="8"/>
        <v>529</v>
      </c>
      <c r="C534" s="10"/>
      <c r="D534" s="11" t="str">
        <f>IFERROR(VLOOKUP(C534,Items!C534:E1216,2,0),"")</f>
        <v/>
      </c>
      <c r="E534" s="15" t="s">
        <v>56</v>
      </c>
      <c r="F534" s="15"/>
      <c r="G534" s="15"/>
      <c r="H534" s="15"/>
    </row>
    <row r="535" spans="2:8" ht="15.75" x14ac:dyDescent="0.25">
      <c r="B535" s="13">
        <f t="shared" si="8"/>
        <v>530</v>
      </c>
      <c r="C535" s="10"/>
      <c r="D535" s="11" t="str">
        <f>IFERROR(VLOOKUP(C535,Items!C535:E1217,2,0),"")</f>
        <v/>
      </c>
      <c r="E535" s="15" t="s">
        <v>56</v>
      </c>
      <c r="F535" s="15"/>
      <c r="G535" s="15"/>
      <c r="H535" s="15"/>
    </row>
    <row r="536" spans="2:8" ht="15.75" x14ac:dyDescent="0.25">
      <c r="B536" s="13">
        <f t="shared" si="8"/>
        <v>531</v>
      </c>
      <c r="C536" s="10"/>
      <c r="D536" s="11" t="str">
        <f>IFERROR(VLOOKUP(C536,Items!C536:E1218,2,0),"")</f>
        <v/>
      </c>
      <c r="E536" s="15" t="s">
        <v>56</v>
      </c>
      <c r="F536" s="15"/>
      <c r="G536" s="15"/>
      <c r="H536" s="15"/>
    </row>
    <row r="537" spans="2:8" ht="15.75" x14ac:dyDescent="0.25">
      <c r="B537" s="13">
        <f t="shared" si="8"/>
        <v>532</v>
      </c>
      <c r="C537" s="10"/>
      <c r="D537" s="11" t="str">
        <f>IFERROR(VLOOKUP(C537,Items!C537:E1219,2,0),"")</f>
        <v/>
      </c>
      <c r="E537" s="15" t="s">
        <v>56</v>
      </c>
      <c r="F537" s="15"/>
      <c r="G537" s="15"/>
      <c r="H537" s="15"/>
    </row>
    <row r="538" spans="2:8" ht="15.75" x14ac:dyDescent="0.25">
      <c r="B538" s="13">
        <f t="shared" si="8"/>
        <v>533</v>
      </c>
      <c r="C538" s="10"/>
      <c r="D538" s="11" t="str">
        <f>IFERROR(VLOOKUP(C538,Items!C538:E1220,2,0),"")</f>
        <v/>
      </c>
      <c r="E538" s="15" t="s">
        <v>56</v>
      </c>
      <c r="F538" s="15"/>
      <c r="G538" s="15"/>
      <c r="H538" s="15"/>
    </row>
    <row r="539" spans="2:8" ht="15.75" x14ac:dyDescent="0.25">
      <c r="B539" s="13">
        <f t="shared" si="8"/>
        <v>534</v>
      </c>
      <c r="C539" s="10"/>
      <c r="D539" s="11" t="str">
        <f>IFERROR(VLOOKUP(C539,Items!C539:E1221,2,0),"")</f>
        <v/>
      </c>
      <c r="E539" s="15" t="s">
        <v>56</v>
      </c>
      <c r="F539" s="15"/>
      <c r="G539" s="15"/>
      <c r="H539" s="15"/>
    </row>
    <row r="540" spans="2:8" ht="15.75" x14ac:dyDescent="0.25">
      <c r="B540" s="13">
        <f t="shared" si="8"/>
        <v>535</v>
      </c>
      <c r="C540" s="10"/>
      <c r="D540" s="11" t="str">
        <f>IFERROR(VLOOKUP(C540,Items!C540:E1222,2,0),"")</f>
        <v/>
      </c>
      <c r="E540" s="15" t="s">
        <v>56</v>
      </c>
      <c r="F540" s="15"/>
      <c r="G540" s="15"/>
      <c r="H540" s="15"/>
    </row>
    <row r="541" spans="2:8" ht="15.75" x14ac:dyDescent="0.25">
      <c r="B541" s="13">
        <f t="shared" si="8"/>
        <v>536</v>
      </c>
      <c r="C541" s="10"/>
      <c r="D541" s="11" t="str">
        <f>IFERROR(VLOOKUP(C541,Items!C541:E1223,2,0),"")</f>
        <v/>
      </c>
      <c r="E541" s="15" t="s">
        <v>56</v>
      </c>
      <c r="F541" s="15"/>
      <c r="G541" s="15"/>
      <c r="H541" s="15"/>
    </row>
    <row r="542" spans="2:8" ht="15.75" x14ac:dyDescent="0.25">
      <c r="B542" s="13">
        <f t="shared" si="8"/>
        <v>537</v>
      </c>
      <c r="C542" s="10"/>
      <c r="D542" s="11" t="str">
        <f>IFERROR(VLOOKUP(C542,Items!C542:E1224,2,0),"")</f>
        <v/>
      </c>
      <c r="E542" s="15" t="s">
        <v>56</v>
      </c>
      <c r="F542" s="15"/>
      <c r="G542" s="15"/>
      <c r="H542" s="15"/>
    </row>
    <row r="543" spans="2:8" ht="15.75" x14ac:dyDescent="0.25">
      <c r="B543" s="13">
        <f t="shared" si="8"/>
        <v>538</v>
      </c>
      <c r="C543" s="10"/>
      <c r="D543" s="11" t="str">
        <f>IFERROR(VLOOKUP(C543,Items!C543:E1225,2,0),"")</f>
        <v/>
      </c>
      <c r="E543" s="15" t="s">
        <v>56</v>
      </c>
      <c r="F543" s="15"/>
      <c r="G543" s="15"/>
      <c r="H543" s="15"/>
    </row>
    <row r="544" spans="2:8" ht="15.75" x14ac:dyDescent="0.25">
      <c r="B544" s="13">
        <f t="shared" si="8"/>
        <v>539</v>
      </c>
      <c r="C544" s="10"/>
      <c r="D544" s="11" t="str">
        <f>IFERROR(VLOOKUP(C544,Items!C544:E1226,2,0),"")</f>
        <v/>
      </c>
      <c r="E544" s="15" t="s">
        <v>56</v>
      </c>
      <c r="F544" s="15"/>
      <c r="G544" s="15"/>
      <c r="H544" s="15"/>
    </row>
    <row r="545" spans="2:8" ht="15.75" x14ac:dyDescent="0.25">
      <c r="B545" s="13">
        <f t="shared" si="8"/>
        <v>540</v>
      </c>
      <c r="C545" s="10"/>
      <c r="D545" s="11" t="str">
        <f>IFERROR(VLOOKUP(C545,Items!C545:E1227,2,0),"")</f>
        <v/>
      </c>
      <c r="E545" s="15" t="s">
        <v>56</v>
      </c>
      <c r="F545" s="15"/>
      <c r="G545" s="15"/>
      <c r="H545" s="15"/>
    </row>
    <row r="546" spans="2:8" ht="15.75" x14ac:dyDescent="0.25">
      <c r="B546" s="13">
        <f t="shared" si="8"/>
        <v>541</v>
      </c>
      <c r="C546" s="10"/>
      <c r="D546" s="11" t="str">
        <f>IFERROR(VLOOKUP(C546,Items!C546:E1228,2,0),"")</f>
        <v/>
      </c>
      <c r="E546" s="15" t="s">
        <v>56</v>
      </c>
      <c r="F546" s="15"/>
      <c r="G546" s="15"/>
      <c r="H546" s="15"/>
    </row>
    <row r="547" spans="2:8" ht="15.75" x14ac:dyDescent="0.25">
      <c r="B547" s="13">
        <f t="shared" si="8"/>
        <v>542</v>
      </c>
      <c r="C547" s="10"/>
      <c r="D547" s="11" t="str">
        <f>IFERROR(VLOOKUP(C547,Items!C547:E1229,2,0),"")</f>
        <v/>
      </c>
      <c r="E547" s="15" t="s">
        <v>56</v>
      </c>
      <c r="F547" s="15"/>
      <c r="G547" s="15"/>
      <c r="H547" s="15"/>
    </row>
    <row r="548" spans="2:8" ht="15.75" x14ac:dyDescent="0.25">
      <c r="B548" s="13">
        <f t="shared" si="8"/>
        <v>543</v>
      </c>
      <c r="C548" s="10"/>
      <c r="D548" s="11" t="str">
        <f>IFERROR(VLOOKUP(C548,Items!C548:E1230,2,0),"")</f>
        <v/>
      </c>
      <c r="E548" s="15" t="s">
        <v>56</v>
      </c>
      <c r="F548" s="15"/>
      <c r="G548" s="15"/>
      <c r="H548" s="15"/>
    </row>
    <row r="549" spans="2:8" ht="15.75" x14ac:dyDescent="0.25">
      <c r="B549" s="13">
        <f t="shared" si="8"/>
        <v>544</v>
      </c>
      <c r="C549" s="10"/>
      <c r="D549" s="11" t="str">
        <f>IFERROR(VLOOKUP(C549,Items!C549:E1231,2,0),"")</f>
        <v/>
      </c>
      <c r="E549" s="15" t="s">
        <v>56</v>
      </c>
      <c r="F549" s="15"/>
      <c r="G549" s="15"/>
      <c r="H549" s="15"/>
    </row>
    <row r="550" spans="2:8" ht="15.75" x14ac:dyDescent="0.25">
      <c r="B550" s="13">
        <f t="shared" si="8"/>
        <v>545</v>
      </c>
      <c r="C550" s="10"/>
      <c r="D550" s="11" t="str">
        <f>IFERROR(VLOOKUP(C550,Items!C550:E1232,2,0),"")</f>
        <v/>
      </c>
      <c r="E550" s="15" t="s">
        <v>56</v>
      </c>
      <c r="F550" s="15"/>
      <c r="G550" s="15"/>
      <c r="H550" s="15"/>
    </row>
    <row r="551" spans="2:8" ht="15.75" x14ac:dyDescent="0.25">
      <c r="B551" s="13">
        <f t="shared" si="8"/>
        <v>546</v>
      </c>
      <c r="C551" s="10"/>
      <c r="D551" s="11" t="str">
        <f>IFERROR(VLOOKUP(C551,Items!C551:E1233,2,0),"")</f>
        <v/>
      </c>
      <c r="E551" s="15" t="s">
        <v>56</v>
      </c>
      <c r="F551" s="15"/>
      <c r="G551" s="15"/>
      <c r="H551" s="15"/>
    </row>
    <row r="552" spans="2:8" ht="15.75" x14ac:dyDescent="0.25">
      <c r="B552" s="13">
        <f t="shared" si="8"/>
        <v>547</v>
      </c>
      <c r="C552" s="10"/>
      <c r="D552" s="11" t="str">
        <f>IFERROR(VLOOKUP(C552,Items!C552:E1234,2,0),"")</f>
        <v/>
      </c>
      <c r="E552" s="15" t="s">
        <v>56</v>
      </c>
      <c r="F552" s="15"/>
      <c r="G552" s="15"/>
      <c r="H552" s="15"/>
    </row>
    <row r="553" spans="2:8" ht="15.75" x14ac:dyDescent="0.25">
      <c r="B553" s="13">
        <f t="shared" si="8"/>
        <v>548</v>
      </c>
      <c r="C553" s="10"/>
      <c r="D553" s="11" t="str">
        <f>IFERROR(VLOOKUP(C553,Items!C553:E1235,2,0),"")</f>
        <v/>
      </c>
      <c r="E553" s="15" t="s">
        <v>56</v>
      </c>
      <c r="F553" s="15"/>
      <c r="G553" s="15"/>
      <c r="H553" s="15"/>
    </row>
    <row r="554" spans="2:8" ht="15.75" x14ac:dyDescent="0.25">
      <c r="B554" s="13">
        <f t="shared" si="8"/>
        <v>549</v>
      </c>
      <c r="C554" s="10"/>
      <c r="D554" s="11" t="str">
        <f>IFERROR(VLOOKUP(C554,Items!C554:E1236,2,0),"")</f>
        <v/>
      </c>
      <c r="E554" s="15" t="s">
        <v>56</v>
      </c>
      <c r="F554" s="15"/>
      <c r="G554" s="15"/>
      <c r="H554" s="15"/>
    </row>
    <row r="555" spans="2:8" ht="15.75" x14ac:dyDescent="0.25">
      <c r="B555" s="13">
        <f t="shared" si="8"/>
        <v>550</v>
      </c>
      <c r="C555" s="10"/>
      <c r="D555" s="11" t="str">
        <f>IFERROR(VLOOKUP(C555,Items!C555:E1237,2,0),"")</f>
        <v/>
      </c>
      <c r="E555" s="15" t="s">
        <v>56</v>
      </c>
      <c r="F555" s="15"/>
      <c r="G555" s="15"/>
      <c r="H555" s="15"/>
    </row>
    <row r="556" spans="2:8" ht="15.75" x14ac:dyDescent="0.25">
      <c r="B556" s="13">
        <f t="shared" si="8"/>
        <v>551</v>
      </c>
      <c r="C556" s="10"/>
      <c r="D556" s="11" t="str">
        <f>IFERROR(VLOOKUP(C556,Items!C556:E1238,2,0),"")</f>
        <v/>
      </c>
      <c r="E556" s="15" t="s">
        <v>56</v>
      </c>
      <c r="F556" s="15"/>
      <c r="G556" s="15"/>
      <c r="H556" s="15"/>
    </row>
    <row r="557" spans="2:8" ht="15.75" x14ac:dyDescent="0.25">
      <c r="B557" s="13">
        <f t="shared" si="8"/>
        <v>552</v>
      </c>
      <c r="C557" s="10"/>
      <c r="D557" s="11" t="str">
        <f>IFERROR(VLOOKUP(C557,Items!C557:E1239,2,0),"")</f>
        <v/>
      </c>
      <c r="E557" s="15" t="s">
        <v>56</v>
      </c>
      <c r="F557" s="15"/>
      <c r="G557" s="15"/>
      <c r="H557" s="15"/>
    </row>
    <row r="558" spans="2:8" ht="15.75" x14ac:dyDescent="0.25">
      <c r="B558" s="13">
        <f t="shared" si="8"/>
        <v>553</v>
      </c>
      <c r="C558" s="10"/>
      <c r="D558" s="11" t="str">
        <f>IFERROR(VLOOKUP(C558,Items!C558:E1240,2,0),"")</f>
        <v/>
      </c>
      <c r="E558" s="15" t="s">
        <v>56</v>
      </c>
      <c r="F558" s="15"/>
      <c r="G558" s="15"/>
      <c r="H558" s="15"/>
    </row>
    <row r="559" spans="2:8" ht="15.75" x14ac:dyDescent="0.25">
      <c r="B559" s="13">
        <f t="shared" si="8"/>
        <v>554</v>
      </c>
      <c r="C559" s="10"/>
      <c r="D559" s="11" t="str">
        <f>IFERROR(VLOOKUP(C559,Items!C559:E1241,2,0),"")</f>
        <v/>
      </c>
      <c r="E559" s="15" t="s">
        <v>56</v>
      </c>
      <c r="F559" s="15"/>
      <c r="G559" s="15"/>
      <c r="H559" s="15"/>
    </row>
    <row r="560" spans="2:8" ht="15.75" x14ac:dyDescent="0.25">
      <c r="B560" s="13">
        <f t="shared" si="8"/>
        <v>555</v>
      </c>
      <c r="C560" s="10"/>
      <c r="D560" s="11" t="str">
        <f>IFERROR(VLOOKUP(C560,Items!C560:E1242,2,0),"")</f>
        <v/>
      </c>
      <c r="E560" s="15" t="s">
        <v>56</v>
      </c>
      <c r="F560" s="15"/>
      <c r="G560" s="15"/>
      <c r="H560" s="15"/>
    </row>
    <row r="561" spans="2:8" ht="15.75" x14ac:dyDescent="0.25">
      <c r="B561" s="13">
        <f t="shared" si="8"/>
        <v>556</v>
      </c>
      <c r="C561" s="10"/>
      <c r="D561" s="11" t="str">
        <f>IFERROR(VLOOKUP(C561,Items!C561:E1243,2,0),"")</f>
        <v/>
      </c>
      <c r="E561" s="15" t="s">
        <v>56</v>
      </c>
      <c r="F561" s="15"/>
      <c r="G561" s="15"/>
      <c r="H561" s="15"/>
    </row>
    <row r="562" spans="2:8" ht="15.75" x14ac:dyDescent="0.25">
      <c r="B562" s="13">
        <f t="shared" si="8"/>
        <v>557</v>
      </c>
      <c r="C562" s="10"/>
      <c r="D562" s="11" t="str">
        <f>IFERROR(VLOOKUP(C562,Items!C562:E1244,2,0),"")</f>
        <v/>
      </c>
      <c r="E562" s="15" t="s">
        <v>56</v>
      </c>
      <c r="F562" s="15"/>
      <c r="G562" s="15"/>
      <c r="H562" s="15"/>
    </row>
    <row r="563" spans="2:8" ht="15.75" x14ac:dyDescent="0.25">
      <c r="B563" s="13">
        <f t="shared" si="8"/>
        <v>558</v>
      </c>
      <c r="C563" s="10"/>
      <c r="D563" s="11" t="str">
        <f>IFERROR(VLOOKUP(C563,Items!C563:E1245,2,0),"")</f>
        <v/>
      </c>
      <c r="E563" s="15" t="s">
        <v>56</v>
      </c>
      <c r="F563" s="15"/>
      <c r="G563" s="15"/>
      <c r="H563" s="15"/>
    </row>
    <row r="564" spans="2:8" ht="15.75" x14ac:dyDescent="0.25">
      <c r="B564" s="13">
        <f t="shared" si="8"/>
        <v>559</v>
      </c>
      <c r="C564" s="10"/>
      <c r="D564" s="11" t="str">
        <f>IFERROR(VLOOKUP(C564,Items!C564:E1246,2,0),"")</f>
        <v/>
      </c>
      <c r="E564" s="15" t="s">
        <v>56</v>
      </c>
      <c r="F564" s="15"/>
      <c r="G564" s="15"/>
      <c r="H564" s="15"/>
    </row>
    <row r="565" spans="2:8" ht="15.75" x14ac:dyDescent="0.25">
      <c r="B565" s="13">
        <f t="shared" si="8"/>
        <v>560</v>
      </c>
      <c r="C565" s="10"/>
      <c r="D565" s="11" t="str">
        <f>IFERROR(VLOOKUP(C565,Items!C565:E1247,2,0),"")</f>
        <v/>
      </c>
      <c r="E565" s="15" t="s">
        <v>56</v>
      </c>
      <c r="F565" s="15"/>
      <c r="G565" s="15"/>
      <c r="H565" s="15"/>
    </row>
    <row r="566" spans="2:8" ht="15.75" x14ac:dyDescent="0.25">
      <c r="B566" s="13">
        <f t="shared" si="8"/>
        <v>561</v>
      </c>
      <c r="C566" s="10"/>
      <c r="D566" s="11" t="str">
        <f>IFERROR(VLOOKUP(C566,Items!C566:E1248,2,0),"")</f>
        <v/>
      </c>
      <c r="E566" s="15" t="s">
        <v>56</v>
      </c>
      <c r="F566" s="15"/>
      <c r="G566" s="15"/>
      <c r="H566" s="15"/>
    </row>
    <row r="567" spans="2:8" ht="15.75" x14ac:dyDescent="0.25">
      <c r="B567" s="13">
        <f t="shared" si="8"/>
        <v>562</v>
      </c>
      <c r="C567" s="10"/>
      <c r="D567" s="11" t="str">
        <f>IFERROR(VLOOKUP(C567,Items!C567:E1249,2,0),"")</f>
        <v/>
      </c>
      <c r="E567" s="15" t="s">
        <v>56</v>
      </c>
      <c r="F567" s="15"/>
      <c r="G567" s="15"/>
      <c r="H567" s="15"/>
    </row>
    <row r="568" spans="2:8" ht="15.75" x14ac:dyDescent="0.25">
      <c r="B568" s="13">
        <f t="shared" si="8"/>
        <v>563</v>
      </c>
      <c r="C568" s="10"/>
      <c r="D568" s="11" t="str">
        <f>IFERROR(VLOOKUP(C568,Items!C568:E1250,2,0),"")</f>
        <v/>
      </c>
      <c r="E568" s="15" t="s">
        <v>56</v>
      </c>
      <c r="F568" s="15"/>
      <c r="G568" s="15"/>
      <c r="H568" s="15"/>
    </row>
    <row r="569" spans="2:8" ht="15.75" x14ac:dyDescent="0.25">
      <c r="B569" s="13">
        <f t="shared" si="8"/>
        <v>564</v>
      </c>
      <c r="C569" s="10"/>
      <c r="D569" s="11" t="str">
        <f>IFERROR(VLOOKUP(C569,Items!C569:E1251,2,0),"")</f>
        <v/>
      </c>
      <c r="E569" s="15" t="s">
        <v>56</v>
      </c>
      <c r="F569" s="15"/>
      <c r="G569" s="15"/>
      <c r="H569" s="15"/>
    </row>
    <row r="570" spans="2:8" ht="15.75" x14ac:dyDescent="0.25">
      <c r="B570" s="13">
        <f t="shared" si="8"/>
        <v>565</v>
      </c>
      <c r="C570" s="10"/>
      <c r="D570" s="11" t="str">
        <f>IFERROR(VLOOKUP(C570,Items!C570:E1252,2,0),"")</f>
        <v/>
      </c>
      <c r="E570" s="15" t="s">
        <v>56</v>
      </c>
      <c r="F570" s="15"/>
      <c r="G570" s="15"/>
      <c r="H570" s="15"/>
    </row>
    <row r="571" spans="2:8" ht="15.75" x14ac:dyDescent="0.25">
      <c r="B571" s="13">
        <f t="shared" si="8"/>
        <v>566</v>
      </c>
      <c r="C571" s="10"/>
      <c r="D571" s="11" t="str">
        <f>IFERROR(VLOOKUP(C571,Items!C571:E1253,2,0),"")</f>
        <v/>
      </c>
      <c r="E571" s="15" t="s">
        <v>56</v>
      </c>
      <c r="F571" s="15"/>
      <c r="G571" s="15"/>
      <c r="H571" s="15"/>
    </row>
    <row r="572" spans="2:8" ht="15.75" x14ac:dyDescent="0.25">
      <c r="B572" s="13">
        <f t="shared" si="8"/>
        <v>567</v>
      </c>
      <c r="C572" s="10"/>
      <c r="D572" s="11" t="str">
        <f>IFERROR(VLOOKUP(C572,Items!C572:E1254,2,0),"")</f>
        <v/>
      </c>
      <c r="E572" s="15" t="s">
        <v>56</v>
      </c>
      <c r="F572" s="15"/>
      <c r="G572" s="15"/>
      <c r="H572" s="15"/>
    </row>
    <row r="573" spans="2:8" ht="15.75" x14ac:dyDescent="0.25">
      <c r="B573" s="13">
        <f t="shared" si="8"/>
        <v>568</v>
      </c>
      <c r="C573" s="10"/>
      <c r="D573" s="11" t="str">
        <f>IFERROR(VLOOKUP(C573,Items!C573:E1255,2,0),"")</f>
        <v/>
      </c>
      <c r="E573" s="15" t="s">
        <v>56</v>
      </c>
      <c r="F573" s="15"/>
      <c r="G573" s="15"/>
      <c r="H573" s="15"/>
    </row>
    <row r="574" spans="2:8" ht="15.75" x14ac:dyDescent="0.25">
      <c r="B574" s="13">
        <f t="shared" si="8"/>
        <v>569</v>
      </c>
      <c r="C574" s="10"/>
      <c r="D574" s="11" t="str">
        <f>IFERROR(VLOOKUP(C574,Items!C574:E1256,2,0),"")</f>
        <v/>
      </c>
      <c r="E574" s="15" t="s">
        <v>56</v>
      </c>
      <c r="F574" s="15"/>
      <c r="G574" s="15"/>
      <c r="H574" s="15"/>
    </row>
    <row r="575" spans="2:8" ht="15.75" x14ac:dyDescent="0.25">
      <c r="B575" s="13">
        <f t="shared" si="8"/>
        <v>570</v>
      </c>
      <c r="C575" s="10"/>
      <c r="D575" s="11" t="str">
        <f>IFERROR(VLOOKUP(C575,Items!C575:E1257,2,0),"")</f>
        <v/>
      </c>
      <c r="E575" s="15" t="s">
        <v>56</v>
      </c>
      <c r="F575" s="15"/>
      <c r="G575" s="15"/>
      <c r="H575" s="15"/>
    </row>
    <row r="576" spans="2:8" ht="15.75" x14ac:dyDescent="0.25">
      <c r="B576" s="13">
        <f t="shared" si="8"/>
        <v>571</v>
      </c>
      <c r="C576" s="10"/>
      <c r="D576" s="11" t="str">
        <f>IFERROR(VLOOKUP(C576,Items!C576:E1258,2,0),"")</f>
        <v/>
      </c>
      <c r="E576" s="15" t="s">
        <v>56</v>
      </c>
      <c r="F576" s="15"/>
      <c r="G576" s="15"/>
      <c r="H576" s="15"/>
    </row>
    <row r="577" spans="2:8" ht="15.75" x14ac:dyDescent="0.25">
      <c r="B577" s="13">
        <f t="shared" si="8"/>
        <v>572</v>
      </c>
      <c r="C577" s="10"/>
      <c r="D577" s="11" t="str">
        <f>IFERROR(VLOOKUP(C577,Items!C577:E1259,2,0),"")</f>
        <v/>
      </c>
      <c r="E577" s="15" t="s">
        <v>56</v>
      </c>
      <c r="F577" s="15"/>
      <c r="G577" s="15"/>
      <c r="H577" s="15"/>
    </row>
    <row r="578" spans="2:8" ht="15.75" x14ac:dyDescent="0.25">
      <c r="B578" s="13">
        <f t="shared" si="8"/>
        <v>573</v>
      </c>
      <c r="C578" s="10"/>
      <c r="D578" s="11" t="str">
        <f>IFERROR(VLOOKUP(C578,Items!C578:E1260,2,0),"")</f>
        <v/>
      </c>
      <c r="E578" s="15" t="s">
        <v>56</v>
      </c>
      <c r="F578" s="15"/>
      <c r="G578" s="15"/>
      <c r="H578" s="15"/>
    </row>
    <row r="579" spans="2:8" ht="15.75" x14ac:dyDescent="0.25">
      <c r="B579" s="13">
        <f t="shared" si="8"/>
        <v>574</v>
      </c>
      <c r="C579" s="10"/>
      <c r="D579" s="11" t="str">
        <f>IFERROR(VLOOKUP(C579,Items!C579:E1261,2,0),"")</f>
        <v/>
      </c>
      <c r="E579" s="15" t="s">
        <v>56</v>
      </c>
      <c r="F579" s="15"/>
      <c r="G579" s="15"/>
      <c r="H579" s="15"/>
    </row>
    <row r="580" spans="2:8" ht="15.75" x14ac:dyDescent="0.25">
      <c r="B580" s="13">
        <f t="shared" si="8"/>
        <v>575</v>
      </c>
      <c r="C580" s="10"/>
      <c r="D580" s="11" t="str">
        <f>IFERROR(VLOOKUP(C580,Items!C580:E1262,2,0),"")</f>
        <v/>
      </c>
      <c r="E580" s="15" t="s">
        <v>56</v>
      </c>
      <c r="F580" s="15"/>
      <c r="G580" s="15"/>
      <c r="H580" s="15"/>
    </row>
    <row r="581" spans="2:8" ht="15.75" x14ac:dyDescent="0.25">
      <c r="B581" s="13">
        <f t="shared" si="8"/>
        <v>576</v>
      </c>
      <c r="C581" s="10"/>
      <c r="D581" s="11" t="str">
        <f>IFERROR(VLOOKUP(C581,Items!C581:E1263,2,0),"")</f>
        <v/>
      </c>
      <c r="E581" s="15" t="s">
        <v>56</v>
      </c>
      <c r="F581" s="15"/>
      <c r="G581" s="15"/>
      <c r="H581" s="15"/>
    </row>
    <row r="582" spans="2:8" ht="15.75" x14ac:dyDescent="0.25">
      <c r="B582" s="13">
        <f t="shared" si="8"/>
        <v>577</v>
      </c>
      <c r="C582" s="10"/>
      <c r="D582" s="11" t="str">
        <f>IFERROR(VLOOKUP(C582,Items!C582:E1264,2,0),"")</f>
        <v/>
      </c>
      <c r="E582" s="15" t="s">
        <v>56</v>
      </c>
      <c r="F582" s="15"/>
      <c r="G582" s="15"/>
      <c r="H582" s="15"/>
    </row>
    <row r="583" spans="2:8" ht="15.75" x14ac:dyDescent="0.25">
      <c r="B583" s="13">
        <f t="shared" si="8"/>
        <v>578</v>
      </c>
      <c r="C583" s="10"/>
      <c r="D583" s="11" t="str">
        <f>IFERROR(VLOOKUP(C583,Items!C583:E1265,2,0),"")</f>
        <v/>
      </c>
      <c r="E583" s="15" t="s">
        <v>56</v>
      </c>
      <c r="F583" s="15"/>
      <c r="G583" s="15"/>
      <c r="H583" s="15"/>
    </row>
    <row r="584" spans="2:8" ht="15.75" x14ac:dyDescent="0.25">
      <c r="B584" s="13">
        <f t="shared" ref="B584:B647" si="9">+B583+1</f>
        <v>579</v>
      </c>
      <c r="C584" s="10"/>
      <c r="D584" s="11" t="str">
        <f>IFERROR(VLOOKUP(C584,Items!C584:E1266,2,0),"")</f>
        <v/>
      </c>
      <c r="E584" s="15" t="s">
        <v>56</v>
      </c>
      <c r="F584" s="15"/>
      <c r="G584" s="15"/>
      <c r="H584" s="15"/>
    </row>
    <row r="585" spans="2:8" ht="15.75" x14ac:dyDescent="0.25">
      <c r="B585" s="13">
        <f t="shared" si="9"/>
        <v>580</v>
      </c>
      <c r="C585" s="10"/>
      <c r="D585" s="11" t="str">
        <f>IFERROR(VLOOKUP(C585,Items!C585:E1267,2,0),"")</f>
        <v/>
      </c>
      <c r="E585" s="15" t="s">
        <v>56</v>
      </c>
      <c r="F585" s="15"/>
      <c r="G585" s="15"/>
      <c r="H585" s="15"/>
    </row>
    <row r="586" spans="2:8" ht="15.75" x14ac:dyDescent="0.25">
      <c r="B586" s="13">
        <f t="shared" si="9"/>
        <v>581</v>
      </c>
      <c r="C586" s="10"/>
      <c r="D586" s="11" t="str">
        <f>IFERROR(VLOOKUP(C586,Items!C586:E1268,2,0),"")</f>
        <v/>
      </c>
      <c r="E586" s="15" t="s">
        <v>56</v>
      </c>
      <c r="F586" s="15"/>
      <c r="G586" s="15"/>
      <c r="H586" s="15"/>
    </row>
    <row r="587" spans="2:8" ht="15.75" x14ac:dyDescent="0.25">
      <c r="B587" s="13">
        <f t="shared" si="9"/>
        <v>582</v>
      </c>
      <c r="C587" s="10"/>
      <c r="D587" s="11" t="str">
        <f>IFERROR(VLOOKUP(C587,Items!C587:E1269,2,0),"")</f>
        <v/>
      </c>
      <c r="E587" s="15" t="s">
        <v>56</v>
      </c>
      <c r="F587" s="15"/>
      <c r="G587" s="15"/>
      <c r="H587" s="15"/>
    </row>
    <row r="588" spans="2:8" ht="15.75" x14ac:dyDescent="0.25">
      <c r="B588" s="13">
        <f t="shared" si="9"/>
        <v>583</v>
      </c>
      <c r="C588" s="10"/>
      <c r="D588" s="11" t="str">
        <f>IFERROR(VLOOKUP(C588,Items!C588:E1270,2,0),"")</f>
        <v/>
      </c>
      <c r="E588" s="15" t="s">
        <v>56</v>
      </c>
      <c r="F588" s="15"/>
      <c r="G588" s="15"/>
      <c r="H588" s="15"/>
    </row>
    <row r="589" spans="2:8" ht="15.75" x14ac:dyDescent="0.25">
      <c r="B589" s="13">
        <f t="shared" si="9"/>
        <v>584</v>
      </c>
      <c r="C589" s="10"/>
      <c r="D589" s="11" t="str">
        <f>IFERROR(VLOOKUP(C589,Items!C589:E1271,2,0),"")</f>
        <v/>
      </c>
      <c r="E589" s="15" t="s">
        <v>56</v>
      </c>
      <c r="F589" s="15"/>
      <c r="G589" s="15"/>
      <c r="H589" s="15"/>
    </row>
    <row r="590" spans="2:8" ht="15.75" x14ac:dyDescent="0.25">
      <c r="B590" s="13">
        <f t="shared" si="9"/>
        <v>585</v>
      </c>
      <c r="C590" s="10"/>
      <c r="D590" s="11" t="str">
        <f>IFERROR(VLOOKUP(C590,Items!C590:E1272,2,0),"")</f>
        <v/>
      </c>
      <c r="E590" s="15" t="s">
        <v>56</v>
      </c>
      <c r="F590" s="15"/>
      <c r="G590" s="15"/>
      <c r="H590" s="15"/>
    </row>
    <row r="591" spans="2:8" ht="15.75" x14ac:dyDescent="0.25">
      <c r="B591" s="13">
        <f t="shared" si="9"/>
        <v>586</v>
      </c>
      <c r="C591" s="10"/>
      <c r="D591" s="11" t="str">
        <f>IFERROR(VLOOKUP(C591,Items!C591:E1273,2,0),"")</f>
        <v/>
      </c>
      <c r="E591" s="15" t="s">
        <v>56</v>
      </c>
      <c r="F591" s="15"/>
      <c r="G591" s="15"/>
      <c r="H591" s="15"/>
    </row>
    <row r="592" spans="2:8" ht="15.75" x14ac:dyDescent="0.25">
      <c r="B592" s="13">
        <f t="shared" si="9"/>
        <v>587</v>
      </c>
      <c r="C592" s="10"/>
      <c r="D592" s="11" t="str">
        <f>IFERROR(VLOOKUP(C592,Items!C592:E1274,2,0),"")</f>
        <v/>
      </c>
      <c r="E592" s="15" t="s">
        <v>56</v>
      </c>
      <c r="F592" s="15"/>
      <c r="G592" s="15"/>
      <c r="H592" s="15"/>
    </row>
    <row r="593" spans="2:8" ht="15.75" x14ac:dyDescent="0.25">
      <c r="B593" s="13">
        <f t="shared" si="9"/>
        <v>588</v>
      </c>
      <c r="C593" s="10"/>
      <c r="D593" s="11" t="str">
        <f>IFERROR(VLOOKUP(C593,Items!C593:E1275,2,0),"")</f>
        <v/>
      </c>
      <c r="E593" s="15" t="s">
        <v>56</v>
      </c>
      <c r="F593" s="15"/>
      <c r="G593" s="15"/>
      <c r="H593" s="15"/>
    </row>
    <row r="594" spans="2:8" ht="15.75" x14ac:dyDescent="0.25">
      <c r="B594" s="13">
        <f t="shared" si="9"/>
        <v>589</v>
      </c>
      <c r="C594" s="10"/>
      <c r="D594" s="11" t="str">
        <f>IFERROR(VLOOKUP(C594,Items!C594:E1276,2,0),"")</f>
        <v/>
      </c>
      <c r="E594" s="15" t="s">
        <v>56</v>
      </c>
      <c r="F594" s="15"/>
      <c r="G594" s="15"/>
      <c r="H594" s="15"/>
    </row>
    <row r="595" spans="2:8" ht="15.75" x14ac:dyDescent="0.25">
      <c r="B595" s="13">
        <f t="shared" si="9"/>
        <v>590</v>
      </c>
      <c r="C595" s="10"/>
      <c r="D595" s="11" t="str">
        <f>IFERROR(VLOOKUP(C595,Items!C595:E1277,2,0),"")</f>
        <v/>
      </c>
      <c r="E595" s="15" t="s">
        <v>56</v>
      </c>
      <c r="F595" s="15"/>
      <c r="G595" s="15"/>
      <c r="H595" s="15"/>
    </row>
    <row r="596" spans="2:8" ht="15.75" x14ac:dyDescent="0.25">
      <c r="B596" s="13">
        <f t="shared" si="9"/>
        <v>591</v>
      </c>
      <c r="C596" s="10"/>
      <c r="D596" s="11" t="str">
        <f>IFERROR(VLOOKUP(C596,Items!C596:E1278,2,0),"")</f>
        <v/>
      </c>
      <c r="E596" s="15" t="s">
        <v>56</v>
      </c>
      <c r="F596" s="15"/>
      <c r="G596" s="15"/>
      <c r="H596" s="15"/>
    </row>
    <row r="597" spans="2:8" ht="15.75" x14ac:dyDescent="0.25">
      <c r="B597" s="13">
        <f t="shared" si="9"/>
        <v>592</v>
      </c>
      <c r="C597" s="10"/>
      <c r="D597" s="11" t="str">
        <f>IFERROR(VLOOKUP(C597,Items!C597:E1279,2,0),"")</f>
        <v/>
      </c>
      <c r="E597" s="15" t="s">
        <v>56</v>
      </c>
      <c r="F597" s="15"/>
      <c r="G597" s="15"/>
      <c r="H597" s="15"/>
    </row>
    <row r="598" spans="2:8" ht="15.75" x14ac:dyDescent="0.25">
      <c r="B598" s="13">
        <f t="shared" si="9"/>
        <v>593</v>
      </c>
      <c r="C598" s="10"/>
      <c r="D598" s="11" t="str">
        <f>IFERROR(VLOOKUP(C598,Items!C598:E1280,2,0),"")</f>
        <v/>
      </c>
      <c r="E598" s="15" t="s">
        <v>56</v>
      </c>
      <c r="F598" s="15"/>
      <c r="G598" s="15"/>
      <c r="H598" s="15"/>
    </row>
    <row r="599" spans="2:8" ht="15.75" x14ac:dyDescent="0.25">
      <c r="B599" s="13">
        <f t="shared" si="9"/>
        <v>594</v>
      </c>
      <c r="C599" s="10"/>
      <c r="D599" s="11" t="str">
        <f>IFERROR(VLOOKUP(C599,Items!C599:E1281,2,0),"")</f>
        <v/>
      </c>
      <c r="E599" s="15" t="s">
        <v>56</v>
      </c>
      <c r="F599" s="15"/>
      <c r="G599" s="15"/>
      <c r="H599" s="15"/>
    </row>
    <row r="600" spans="2:8" ht="15.75" x14ac:dyDescent="0.25">
      <c r="B600" s="13">
        <f t="shared" si="9"/>
        <v>595</v>
      </c>
      <c r="C600" s="10"/>
      <c r="D600" s="11" t="str">
        <f>IFERROR(VLOOKUP(C600,Items!C600:E1282,2,0),"")</f>
        <v/>
      </c>
      <c r="E600" s="15" t="s">
        <v>56</v>
      </c>
      <c r="F600" s="15"/>
      <c r="G600" s="15"/>
      <c r="H600" s="15"/>
    </row>
    <row r="601" spans="2:8" ht="15.75" x14ac:dyDescent="0.25">
      <c r="B601" s="13">
        <f t="shared" si="9"/>
        <v>596</v>
      </c>
      <c r="C601" s="10"/>
      <c r="D601" s="11" t="str">
        <f>IFERROR(VLOOKUP(C601,Items!C601:E1283,2,0),"")</f>
        <v/>
      </c>
      <c r="E601" s="15" t="s">
        <v>56</v>
      </c>
      <c r="F601" s="15"/>
      <c r="G601" s="15"/>
      <c r="H601" s="15"/>
    </row>
    <row r="602" spans="2:8" ht="15.75" x14ac:dyDescent="0.25">
      <c r="B602" s="13">
        <f t="shared" si="9"/>
        <v>597</v>
      </c>
      <c r="C602" s="10"/>
      <c r="D602" s="11" t="str">
        <f>IFERROR(VLOOKUP(C602,Items!C602:E1284,2,0),"")</f>
        <v/>
      </c>
      <c r="E602" s="15" t="s">
        <v>56</v>
      </c>
      <c r="F602" s="15"/>
      <c r="G602" s="15"/>
      <c r="H602" s="15"/>
    </row>
    <row r="603" spans="2:8" ht="15.75" x14ac:dyDescent="0.25">
      <c r="B603" s="13">
        <f t="shared" si="9"/>
        <v>598</v>
      </c>
      <c r="C603" s="10"/>
      <c r="D603" s="11" t="str">
        <f>IFERROR(VLOOKUP(C603,Items!C603:E1285,2,0),"")</f>
        <v/>
      </c>
      <c r="E603" s="15" t="s">
        <v>56</v>
      </c>
      <c r="F603" s="15"/>
      <c r="G603" s="15"/>
      <c r="H603" s="15"/>
    </row>
    <row r="604" spans="2:8" ht="15.75" x14ac:dyDescent="0.25">
      <c r="B604" s="13">
        <f t="shared" si="9"/>
        <v>599</v>
      </c>
      <c r="C604" s="10"/>
      <c r="D604" s="11" t="str">
        <f>IFERROR(VLOOKUP(C604,Items!C604:E1286,2,0),"")</f>
        <v/>
      </c>
      <c r="E604" s="15" t="s">
        <v>56</v>
      </c>
      <c r="F604" s="15"/>
      <c r="G604" s="15"/>
      <c r="H604" s="15"/>
    </row>
    <row r="605" spans="2:8" ht="15.75" x14ac:dyDescent="0.25">
      <c r="B605" s="13">
        <f t="shared" si="9"/>
        <v>600</v>
      </c>
      <c r="C605" s="10"/>
      <c r="D605" s="11" t="str">
        <f>IFERROR(VLOOKUP(C605,Items!C605:E1287,2,0),"")</f>
        <v/>
      </c>
      <c r="E605" s="15" t="s">
        <v>56</v>
      </c>
      <c r="F605" s="15"/>
      <c r="G605" s="15"/>
      <c r="H605" s="15"/>
    </row>
    <row r="606" spans="2:8" ht="15.75" x14ac:dyDescent="0.25">
      <c r="B606" s="13">
        <f t="shared" si="9"/>
        <v>601</v>
      </c>
      <c r="C606" s="10"/>
      <c r="D606" s="11" t="str">
        <f>IFERROR(VLOOKUP(C606,Items!C606:E1288,2,0),"")</f>
        <v/>
      </c>
      <c r="E606" s="15" t="s">
        <v>56</v>
      </c>
      <c r="F606" s="15"/>
      <c r="G606" s="15"/>
      <c r="H606" s="15"/>
    </row>
    <row r="607" spans="2:8" ht="15.75" x14ac:dyDescent="0.25">
      <c r="B607" s="13">
        <f t="shared" si="9"/>
        <v>602</v>
      </c>
      <c r="C607" s="10"/>
      <c r="D607" s="11" t="str">
        <f>IFERROR(VLOOKUP(C607,Items!C607:E1289,2,0),"")</f>
        <v/>
      </c>
      <c r="E607" s="15" t="s">
        <v>56</v>
      </c>
      <c r="F607" s="15"/>
      <c r="G607" s="15"/>
      <c r="H607" s="15"/>
    </row>
    <row r="608" spans="2:8" ht="15.75" x14ac:dyDescent="0.25">
      <c r="B608" s="13">
        <f t="shared" si="9"/>
        <v>603</v>
      </c>
      <c r="C608" s="10"/>
      <c r="D608" s="11" t="str">
        <f>IFERROR(VLOOKUP(C608,Items!C608:E1290,2,0),"")</f>
        <v/>
      </c>
      <c r="E608" s="15" t="s">
        <v>56</v>
      </c>
      <c r="F608" s="15"/>
      <c r="G608" s="15"/>
      <c r="H608" s="15"/>
    </row>
    <row r="609" spans="2:8" ht="15.75" x14ac:dyDescent="0.25">
      <c r="B609" s="13">
        <f t="shared" si="9"/>
        <v>604</v>
      </c>
      <c r="C609" s="10"/>
      <c r="D609" s="11" t="str">
        <f>IFERROR(VLOOKUP(C609,Items!C609:E1291,2,0),"")</f>
        <v/>
      </c>
      <c r="E609" s="15" t="s">
        <v>56</v>
      </c>
      <c r="F609" s="15"/>
      <c r="G609" s="15"/>
      <c r="H609" s="15"/>
    </row>
    <row r="610" spans="2:8" ht="15.75" x14ac:dyDescent="0.25">
      <c r="B610" s="13">
        <f t="shared" si="9"/>
        <v>605</v>
      </c>
      <c r="C610" s="10"/>
      <c r="D610" s="11" t="str">
        <f>IFERROR(VLOOKUP(C610,Items!C610:E1292,2,0),"")</f>
        <v/>
      </c>
      <c r="E610" s="15" t="s">
        <v>56</v>
      </c>
      <c r="F610" s="15"/>
      <c r="G610" s="15"/>
      <c r="H610" s="15"/>
    </row>
    <row r="611" spans="2:8" ht="15.75" x14ac:dyDescent="0.25">
      <c r="B611" s="13">
        <f t="shared" si="9"/>
        <v>606</v>
      </c>
      <c r="C611" s="10"/>
      <c r="D611" s="11" t="str">
        <f>IFERROR(VLOOKUP(C611,Items!C611:E1293,2,0),"")</f>
        <v/>
      </c>
      <c r="E611" s="15" t="s">
        <v>56</v>
      </c>
      <c r="F611" s="15"/>
      <c r="G611" s="15"/>
      <c r="H611" s="15"/>
    </row>
    <row r="612" spans="2:8" ht="15.75" x14ac:dyDescent="0.25">
      <c r="B612" s="13">
        <f t="shared" si="9"/>
        <v>607</v>
      </c>
      <c r="C612" s="10"/>
      <c r="D612" s="11" t="str">
        <f>IFERROR(VLOOKUP(C612,Items!C612:E1294,2,0),"")</f>
        <v/>
      </c>
      <c r="E612" s="15" t="s">
        <v>56</v>
      </c>
      <c r="F612" s="15"/>
      <c r="G612" s="15"/>
      <c r="H612" s="15"/>
    </row>
    <row r="613" spans="2:8" ht="15.75" x14ac:dyDescent="0.25">
      <c r="B613" s="13">
        <f t="shared" si="9"/>
        <v>608</v>
      </c>
      <c r="C613" s="10"/>
      <c r="D613" s="11" t="str">
        <f>IFERROR(VLOOKUP(C613,Items!C613:E1295,2,0),"")</f>
        <v/>
      </c>
      <c r="E613" s="15" t="s">
        <v>56</v>
      </c>
      <c r="F613" s="15"/>
      <c r="G613" s="15"/>
      <c r="H613" s="15"/>
    </row>
    <row r="614" spans="2:8" ht="15.75" x14ac:dyDescent="0.25">
      <c r="B614" s="13">
        <f t="shared" si="9"/>
        <v>609</v>
      </c>
      <c r="C614" s="10"/>
      <c r="D614" s="11" t="str">
        <f>IFERROR(VLOOKUP(C614,Items!C614:E1296,2,0),"")</f>
        <v/>
      </c>
      <c r="E614" s="15" t="s">
        <v>56</v>
      </c>
      <c r="F614" s="15"/>
      <c r="G614" s="15"/>
      <c r="H614" s="15"/>
    </row>
    <row r="615" spans="2:8" ht="15.75" x14ac:dyDescent="0.25">
      <c r="B615" s="13">
        <f t="shared" si="9"/>
        <v>610</v>
      </c>
      <c r="C615" s="10"/>
      <c r="D615" s="11" t="str">
        <f>IFERROR(VLOOKUP(C615,Items!C615:E1297,2,0),"")</f>
        <v/>
      </c>
      <c r="E615" s="15" t="s">
        <v>56</v>
      </c>
      <c r="F615" s="15"/>
      <c r="G615" s="15"/>
      <c r="H615" s="15"/>
    </row>
    <row r="616" spans="2:8" ht="15.75" x14ac:dyDescent="0.25">
      <c r="B616" s="13">
        <f t="shared" si="9"/>
        <v>611</v>
      </c>
      <c r="C616" s="10"/>
      <c r="D616" s="11" t="str">
        <f>IFERROR(VLOOKUP(C616,Items!C616:E1298,2,0),"")</f>
        <v/>
      </c>
      <c r="E616" s="15" t="s">
        <v>56</v>
      </c>
      <c r="F616" s="15"/>
      <c r="G616" s="15"/>
      <c r="H616" s="15"/>
    </row>
    <row r="617" spans="2:8" ht="15.75" x14ac:dyDescent="0.25">
      <c r="B617" s="13">
        <f t="shared" si="9"/>
        <v>612</v>
      </c>
      <c r="C617" s="10"/>
      <c r="D617" s="11" t="str">
        <f>IFERROR(VLOOKUP(C617,Items!C617:E1299,2,0),"")</f>
        <v/>
      </c>
      <c r="E617" s="15" t="s">
        <v>56</v>
      </c>
      <c r="F617" s="15"/>
      <c r="G617" s="15"/>
      <c r="H617" s="15"/>
    </row>
    <row r="618" spans="2:8" ht="15.75" x14ac:dyDescent="0.25">
      <c r="B618" s="13">
        <f t="shared" si="9"/>
        <v>613</v>
      </c>
      <c r="C618" s="10"/>
      <c r="D618" s="11" t="str">
        <f>IFERROR(VLOOKUP(C618,Items!C618:E1300,2,0),"")</f>
        <v/>
      </c>
      <c r="E618" s="15" t="s">
        <v>56</v>
      </c>
      <c r="F618" s="15"/>
      <c r="G618" s="15"/>
      <c r="H618" s="15"/>
    </row>
    <row r="619" spans="2:8" ht="15.75" x14ac:dyDescent="0.25">
      <c r="B619" s="13">
        <f t="shared" si="9"/>
        <v>614</v>
      </c>
      <c r="C619" s="10"/>
      <c r="D619" s="11" t="str">
        <f>IFERROR(VLOOKUP(C619,Items!C619:E1301,2,0),"")</f>
        <v/>
      </c>
      <c r="E619" s="15" t="s">
        <v>56</v>
      </c>
      <c r="F619" s="15"/>
      <c r="G619" s="15"/>
      <c r="H619" s="15"/>
    </row>
    <row r="620" spans="2:8" ht="15.75" x14ac:dyDescent="0.25">
      <c r="B620" s="13">
        <f t="shared" si="9"/>
        <v>615</v>
      </c>
      <c r="C620" s="10"/>
      <c r="D620" s="11" t="str">
        <f>IFERROR(VLOOKUP(C620,Items!C620:E1302,2,0),"")</f>
        <v/>
      </c>
      <c r="E620" s="15" t="s">
        <v>56</v>
      </c>
      <c r="F620" s="15"/>
      <c r="G620" s="15"/>
      <c r="H620" s="15"/>
    </row>
    <row r="621" spans="2:8" ht="15.75" x14ac:dyDescent="0.25">
      <c r="B621" s="13">
        <f t="shared" si="9"/>
        <v>616</v>
      </c>
      <c r="C621" s="10"/>
      <c r="D621" s="11" t="str">
        <f>IFERROR(VLOOKUP(C621,Items!C621:E1303,2,0),"")</f>
        <v/>
      </c>
      <c r="E621" s="15" t="s">
        <v>56</v>
      </c>
      <c r="F621" s="15"/>
      <c r="G621" s="15"/>
      <c r="H621" s="15"/>
    </row>
    <row r="622" spans="2:8" ht="15.75" x14ac:dyDescent="0.25">
      <c r="B622" s="13">
        <f t="shared" si="9"/>
        <v>617</v>
      </c>
      <c r="C622" s="10"/>
      <c r="D622" s="11" t="str">
        <f>IFERROR(VLOOKUP(C622,Items!C622:E1304,2,0),"")</f>
        <v/>
      </c>
      <c r="E622" s="15" t="s">
        <v>56</v>
      </c>
      <c r="F622" s="15"/>
      <c r="G622" s="15"/>
      <c r="H622" s="15"/>
    </row>
    <row r="623" spans="2:8" ht="15.75" x14ac:dyDescent="0.25">
      <c r="B623" s="13">
        <f t="shared" si="9"/>
        <v>618</v>
      </c>
      <c r="C623" s="10"/>
      <c r="D623" s="11" t="str">
        <f>IFERROR(VLOOKUP(C623,Items!C623:E1305,2,0),"")</f>
        <v/>
      </c>
      <c r="E623" s="15" t="s">
        <v>56</v>
      </c>
      <c r="F623" s="15"/>
      <c r="G623" s="15"/>
      <c r="H623" s="15"/>
    </row>
    <row r="624" spans="2:8" ht="15.75" x14ac:dyDescent="0.25">
      <c r="B624" s="13">
        <f t="shared" si="9"/>
        <v>619</v>
      </c>
      <c r="C624" s="10"/>
      <c r="D624" s="11" t="str">
        <f>IFERROR(VLOOKUP(C624,Items!C624:E1306,2,0),"")</f>
        <v/>
      </c>
      <c r="E624" s="15" t="s">
        <v>56</v>
      </c>
      <c r="F624" s="15"/>
      <c r="G624" s="15"/>
      <c r="H624" s="15"/>
    </row>
    <row r="625" spans="2:8" ht="15.75" x14ac:dyDescent="0.25">
      <c r="B625" s="13">
        <f t="shared" si="9"/>
        <v>620</v>
      </c>
      <c r="C625" s="10"/>
      <c r="D625" s="11" t="str">
        <f>IFERROR(VLOOKUP(C625,Items!C625:E1307,2,0),"")</f>
        <v/>
      </c>
      <c r="E625" s="15" t="s">
        <v>56</v>
      </c>
      <c r="F625" s="15"/>
      <c r="G625" s="15"/>
      <c r="H625" s="15"/>
    </row>
    <row r="626" spans="2:8" ht="15.75" x14ac:dyDescent="0.25">
      <c r="B626" s="13">
        <f t="shared" si="9"/>
        <v>621</v>
      </c>
      <c r="C626" s="10"/>
      <c r="D626" s="11" t="str">
        <f>IFERROR(VLOOKUP(C626,Items!C626:E1308,2,0),"")</f>
        <v/>
      </c>
      <c r="E626" s="15" t="s">
        <v>56</v>
      </c>
      <c r="F626" s="15"/>
      <c r="G626" s="15"/>
      <c r="H626" s="15"/>
    </row>
    <row r="627" spans="2:8" ht="15.75" x14ac:dyDescent="0.25">
      <c r="B627" s="13">
        <f t="shared" si="9"/>
        <v>622</v>
      </c>
      <c r="C627" s="10"/>
      <c r="D627" s="11" t="str">
        <f>IFERROR(VLOOKUP(C627,Items!C627:E1309,2,0),"")</f>
        <v/>
      </c>
      <c r="E627" s="15" t="s">
        <v>5</v>
      </c>
      <c r="F627" s="15"/>
      <c r="G627" s="15"/>
      <c r="H627" s="15"/>
    </row>
    <row r="628" spans="2:8" ht="15.75" x14ac:dyDescent="0.25">
      <c r="B628" s="13">
        <f t="shared" si="9"/>
        <v>623</v>
      </c>
      <c r="C628" s="10"/>
      <c r="D628" s="11" t="str">
        <f>IFERROR(VLOOKUP(C628,Items!C628:E1310,2,0),"")</f>
        <v/>
      </c>
      <c r="E628" s="15" t="s">
        <v>56</v>
      </c>
      <c r="F628" s="15"/>
      <c r="G628" s="15"/>
      <c r="H628" s="15"/>
    </row>
    <row r="629" spans="2:8" ht="15.75" x14ac:dyDescent="0.25">
      <c r="B629" s="13">
        <f t="shared" si="9"/>
        <v>624</v>
      </c>
      <c r="C629" s="10"/>
      <c r="D629" s="11" t="str">
        <f>IFERROR(VLOOKUP(C629,Items!C629:E1311,2,0),"")</f>
        <v/>
      </c>
      <c r="E629" s="15" t="s">
        <v>56</v>
      </c>
      <c r="F629" s="15"/>
      <c r="G629" s="15"/>
      <c r="H629" s="15"/>
    </row>
    <row r="630" spans="2:8" ht="15.75" x14ac:dyDescent="0.25">
      <c r="B630" s="13">
        <f t="shared" si="9"/>
        <v>625</v>
      </c>
      <c r="C630" s="10"/>
      <c r="D630" s="11" t="str">
        <f>IFERROR(VLOOKUP(C630,Items!C630:E1312,2,0),"")</f>
        <v/>
      </c>
      <c r="E630" s="15" t="s">
        <v>56</v>
      </c>
      <c r="F630" s="15"/>
      <c r="G630" s="15"/>
      <c r="H630" s="15"/>
    </row>
    <row r="631" spans="2:8" ht="15.75" x14ac:dyDescent="0.25">
      <c r="B631" s="13">
        <f t="shared" si="9"/>
        <v>626</v>
      </c>
      <c r="C631" s="10"/>
      <c r="D631" s="11" t="str">
        <f>IFERROR(VLOOKUP(C631,Items!C631:E1313,2,0),"")</f>
        <v/>
      </c>
      <c r="E631" s="15" t="s">
        <v>56</v>
      </c>
      <c r="F631" s="15"/>
      <c r="G631" s="15"/>
      <c r="H631" s="15"/>
    </row>
    <row r="632" spans="2:8" ht="15.75" x14ac:dyDescent="0.25">
      <c r="B632" s="13">
        <f t="shared" si="9"/>
        <v>627</v>
      </c>
      <c r="C632" s="10"/>
      <c r="D632" s="11" t="str">
        <f>IFERROR(VLOOKUP(C632,Items!C632:E1314,2,0),"")</f>
        <v/>
      </c>
      <c r="E632" s="15" t="s">
        <v>56</v>
      </c>
      <c r="F632" s="15"/>
      <c r="G632" s="15"/>
      <c r="H632" s="15"/>
    </row>
    <row r="633" spans="2:8" ht="15.75" x14ac:dyDescent="0.25">
      <c r="B633" s="13">
        <f t="shared" si="9"/>
        <v>628</v>
      </c>
      <c r="C633" s="10"/>
      <c r="D633" s="11" t="str">
        <f>IFERROR(VLOOKUP(C633,Items!C633:E1315,2,0),"")</f>
        <v/>
      </c>
      <c r="E633" s="15" t="s">
        <v>56</v>
      </c>
      <c r="F633" s="15"/>
      <c r="G633" s="15"/>
      <c r="H633" s="15"/>
    </row>
    <row r="634" spans="2:8" ht="15.75" x14ac:dyDescent="0.25">
      <c r="B634" s="13">
        <f t="shared" si="9"/>
        <v>629</v>
      </c>
      <c r="C634" s="10"/>
      <c r="D634" s="11" t="str">
        <f>IFERROR(VLOOKUP(C634,Items!C634:E1316,2,0),"")</f>
        <v/>
      </c>
      <c r="E634" s="15" t="s">
        <v>56</v>
      </c>
      <c r="F634" s="15"/>
      <c r="G634" s="15"/>
      <c r="H634" s="15"/>
    </row>
    <row r="635" spans="2:8" ht="15.75" x14ac:dyDescent="0.25">
      <c r="B635" s="13">
        <f t="shared" si="9"/>
        <v>630</v>
      </c>
      <c r="C635" s="10"/>
      <c r="D635" s="11" t="str">
        <f>IFERROR(VLOOKUP(C635,Items!C635:E1317,2,0),"")</f>
        <v/>
      </c>
      <c r="E635" s="15" t="s">
        <v>56</v>
      </c>
      <c r="F635" s="15"/>
      <c r="G635" s="15"/>
      <c r="H635" s="15"/>
    </row>
    <row r="636" spans="2:8" ht="15.75" x14ac:dyDescent="0.25">
      <c r="B636" s="13">
        <f t="shared" si="9"/>
        <v>631</v>
      </c>
      <c r="C636" s="10"/>
      <c r="D636" s="11" t="str">
        <f>IFERROR(VLOOKUP(C636,Items!C636:E1318,2,0),"")</f>
        <v/>
      </c>
      <c r="E636" s="15" t="s">
        <v>56</v>
      </c>
      <c r="F636" s="15"/>
      <c r="G636" s="15"/>
      <c r="H636" s="15"/>
    </row>
    <row r="637" spans="2:8" ht="15.75" x14ac:dyDescent="0.25">
      <c r="B637" s="13">
        <f t="shared" si="9"/>
        <v>632</v>
      </c>
      <c r="C637" s="10"/>
      <c r="D637" s="11" t="str">
        <f>IFERROR(VLOOKUP(C637,Items!C637:E1319,2,0),"")</f>
        <v/>
      </c>
      <c r="E637" s="15" t="s">
        <v>56</v>
      </c>
      <c r="F637" s="15"/>
      <c r="G637" s="15"/>
      <c r="H637" s="15"/>
    </row>
    <row r="638" spans="2:8" ht="15.75" x14ac:dyDescent="0.25">
      <c r="B638" s="13">
        <f t="shared" si="9"/>
        <v>633</v>
      </c>
      <c r="C638" s="10"/>
      <c r="D638" s="11" t="str">
        <f>IFERROR(VLOOKUP(C638,Items!C638:E1320,2,0),"")</f>
        <v/>
      </c>
      <c r="E638" s="15" t="s">
        <v>5</v>
      </c>
      <c r="F638" s="15"/>
      <c r="G638" s="15"/>
      <c r="H638" s="15"/>
    </row>
    <row r="639" spans="2:8" ht="15.75" x14ac:dyDescent="0.25">
      <c r="B639" s="13">
        <f t="shared" si="9"/>
        <v>634</v>
      </c>
      <c r="C639" s="10"/>
      <c r="D639" s="11" t="str">
        <f>IFERROR(VLOOKUP(C639,Items!C639:E1321,2,0),"")</f>
        <v/>
      </c>
      <c r="E639" s="15" t="s">
        <v>56</v>
      </c>
      <c r="F639" s="15"/>
      <c r="G639" s="15"/>
      <c r="H639" s="15"/>
    </row>
    <row r="640" spans="2:8" ht="15.75" x14ac:dyDescent="0.25">
      <c r="B640" s="13">
        <f t="shared" si="9"/>
        <v>635</v>
      </c>
      <c r="C640" s="10"/>
      <c r="D640" s="11" t="str">
        <f>IFERROR(VLOOKUP(C640,Items!C640:E1322,2,0),"")</f>
        <v/>
      </c>
      <c r="E640" s="15" t="s">
        <v>56</v>
      </c>
      <c r="F640" s="15"/>
      <c r="G640" s="15"/>
      <c r="H640" s="15"/>
    </row>
    <row r="641" spans="2:8" ht="15.75" x14ac:dyDescent="0.25">
      <c r="B641" s="13">
        <f t="shared" si="9"/>
        <v>636</v>
      </c>
      <c r="C641" s="10"/>
      <c r="D641" s="11" t="str">
        <f>IFERROR(VLOOKUP(C641,Items!C641:E1323,2,0),"")</f>
        <v/>
      </c>
      <c r="E641" s="15" t="s">
        <v>56</v>
      </c>
      <c r="F641" s="15"/>
      <c r="G641" s="15"/>
      <c r="H641" s="15"/>
    </row>
    <row r="642" spans="2:8" ht="15.75" x14ac:dyDescent="0.25">
      <c r="B642" s="13">
        <f t="shared" si="9"/>
        <v>637</v>
      </c>
      <c r="C642" s="10"/>
      <c r="D642" s="11" t="str">
        <f>IFERROR(VLOOKUP(C642,Items!C642:E1324,2,0),"")</f>
        <v/>
      </c>
      <c r="E642" s="15" t="s">
        <v>56</v>
      </c>
      <c r="F642" s="15"/>
      <c r="G642" s="15"/>
      <c r="H642" s="15"/>
    </row>
    <row r="643" spans="2:8" ht="15.75" x14ac:dyDescent="0.25">
      <c r="B643" s="13">
        <f t="shared" si="9"/>
        <v>638</v>
      </c>
      <c r="C643" s="10"/>
      <c r="D643" s="11" t="str">
        <f>IFERROR(VLOOKUP(C643,Items!C643:E1325,2,0),"")</f>
        <v/>
      </c>
      <c r="E643" s="15" t="s">
        <v>56</v>
      </c>
      <c r="F643" s="15"/>
      <c r="G643" s="15"/>
      <c r="H643" s="15"/>
    </row>
    <row r="644" spans="2:8" ht="15.75" x14ac:dyDescent="0.25">
      <c r="B644" s="13">
        <f t="shared" si="9"/>
        <v>639</v>
      </c>
      <c r="C644" s="10"/>
      <c r="D644" s="11" t="str">
        <f>IFERROR(VLOOKUP(C644,Items!C644:E1326,2,0),"")</f>
        <v/>
      </c>
      <c r="E644" s="15" t="s">
        <v>56</v>
      </c>
      <c r="F644" s="15"/>
      <c r="G644" s="15"/>
      <c r="H644" s="15"/>
    </row>
    <row r="645" spans="2:8" ht="15.75" x14ac:dyDescent="0.25">
      <c r="B645" s="13">
        <f t="shared" si="9"/>
        <v>640</v>
      </c>
      <c r="C645" s="10"/>
      <c r="D645" s="11" t="str">
        <f>IFERROR(VLOOKUP(C645,Items!C645:E1327,2,0),"")</f>
        <v/>
      </c>
      <c r="E645" s="15" t="s">
        <v>56</v>
      </c>
      <c r="F645" s="15"/>
      <c r="G645" s="15"/>
      <c r="H645" s="15"/>
    </row>
    <row r="646" spans="2:8" ht="15.75" x14ac:dyDescent="0.25">
      <c r="B646" s="13">
        <f t="shared" si="9"/>
        <v>641</v>
      </c>
      <c r="C646" s="10"/>
      <c r="D646" s="11" t="str">
        <f>IFERROR(VLOOKUP(C646,Items!C646:E1328,2,0),"")</f>
        <v/>
      </c>
      <c r="E646" s="15" t="s">
        <v>56</v>
      </c>
      <c r="F646" s="15"/>
      <c r="G646" s="15"/>
      <c r="H646" s="15"/>
    </row>
    <row r="647" spans="2:8" ht="15.75" x14ac:dyDescent="0.25">
      <c r="B647" s="13">
        <f t="shared" si="9"/>
        <v>642</v>
      </c>
      <c r="C647" s="10"/>
      <c r="D647" s="11" t="str">
        <f>IFERROR(VLOOKUP(C647,Items!C647:E1329,2,0),"")</f>
        <v/>
      </c>
      <c r="E647" s="15" t="s">
        <v>56</v>
      </c>
      <c r="F647" s="15"/>
      <c r="G647" s="15"/>
      <c r="H647" s="15"/>
    </row>
    <row r="648" spans="2:8" ht="15.75" x14ac:dyDescent="0.25">
      <c r="B648" s="13">
        <f t="shared" ref="B648:B688" si="10">+B647+1</f>
        <v>643</v>
      </c>
      <c r="C648" s="10"/>
      <c r="D648" s="11" t="str">
        <f>IFERROR(VLOOKUP(C648,Items!C648:E1330,2,0),"")</f>
        <v/>
      </c>
      <c r="E648" s="15" t="s">
        <v>56</v>
      </c>
      <c r="F648" s="15"/>
      <c r="G648" s="15"/>
      <c r="H648" s="15"/>
    </row>
    <row r="649" spans="2:8" ht="15.75" x14ac:dyDescent="0.25">
      <c r="B649" s="13">
        <f t="shared" si="10"/>
        <v>644</v>
      </c>
      <c r="C649" s="10"/>
      <c r="D649" s="11" t="str">
        <f>IFERROR(VLOOKUP(C649,Items!C649:E1331,2,0),"")</f>
        <v/>
      </c>
      <c r="E649" s="15" t="s">
        <v>56</v>
      </c>
      <c r="F649" s="15"/>
      <c r="G649" s="15"/>
      <c r="H649" s="15"/>
    </row>
    <row r="650" spans="2:8" ht="15.75" x14ac:dyDescent="0.25">
      <c r="B650" s="13">
        <f t="shared" si="10"/>
        <v>645</v>
      </c>
      <c r="C650" s="10"/>
      <c r="D650" s="11" t="str">
        <f>IFERROR(VLOOKUP(C650,Items!C650:E1332,2,0),"")</f>
        <v/>
      </c>
      <c r="E650" s="15" t="s">
        <v>56</v>
      </c>
      <c r="F650" s="15"/>
      <c r="G650" s="15"/>
      <c r="H650" s="15"/>
    </row>
    <row r="651" spans="2:8" ht="15.75" x14ac:dyDescent="0.25">
      <c r="B651" s="13">
        <f t="shared" si="10"/>
        <v>646</v>
      </c>
      <c r="C651" s="10"/>
      <c r="D651" s="11" t="str">
        <f>IFERROR(VLOOKUP(C651,Items!C651:E1333,2,0),"")</f>
        <v/>
      </c>
      <c r="E651" s="15" t="s">
        <v>56</v>
      </c>
      <c r="F651" s="15"/>
      <c r="G651" s="15"/>
      <c r="H651" s="15"/>
    </row>
    <row r="652" spans="2:8" ht="15.75" x14ac:dyDescent="0.25">
      <c r="B652" s="13">
        <f t="shared" si="10"/>
        <v>647</v>
      </c>
      <c r="C652" s="10"/>
      <c r="D652" s="11" t="str">
        <f>IFERROR(VLOOKUP(C652,Items!C652:E1334,2,0),"")</f>
        <v/>
      </c>
      <c r="E652" s="15" t="s">
        <v>56</v>
      </c>
      <c r="F652" s="15"/>
      <c r="G652" s="15"/>
      <c r="H652" s="15"/>
    </row>
    <row r="653" spans="2:8" ht="15.75" x14ac:dyDescent="0.25">
      <c r="B653" s="13">
        <f t="shared" si="10"/>
        <v>648</v>
      </c>
      <c r="C653" s="10"/>
      <c r="D653" s="11" t="str">
        <f>IFERROR(VLOOKUP(C653,Items!C653:E1335,2,0),"")</f>
        <v/>
      </c>
      <c r="E653" s="15" t="s">
        <v>56</v>
      </c>
      <c r="F653" s="15"/>
      <c r="G653" s="15"/>
      <c r="H653" s="15"/>
    </row>
    <row r="654" spans="2:8" ht="15.75" x14ac:dyDescent="0.25">
      <c r="B654" s="13">
        <f t="shared" si="10"/>
        <v>649</v>
      </c>
      <c r="C654" s="10"/>
      <c r="D654" s="11" t="str">
        <f>IFERROR(VLOOKUP(C654,Items!C654:E1336,2,0),"")</f>
        <v/>
      </c>
      <c r="E654" s="15" t="s">
        <v>56</v>
      </c>
      <c r="F654" s="15"/>
      <c r="G654" s="15"/>
      <c r="H654" s="15"/>
    </row>
    <row r="655" spans="2:8" ht="15.75" x14ac:dyDescent="0.25">
      <c r="B655" s="13">
        <f t="shared" si="10"/>
        <v>650</v>
      </c>
      <c r="C655" s="10"/>
      <c r="D655" s="11" t="str">
        <f>IFERROR(VLOOKUP(C655,Items!C655:E1337,2,0),"")</f>
        <v/>
      </c>
      <c r="E655" s="15" t="s">
        <v>56</v>
      </c>
      <c r="F655" s="15"/>
      <c r="G655" s="15"/>
      <c r="H655" s="15"/>
    </row>
    <row r="656" spans="2:8" ht="15.75" x14ac:dyDescent="0.25">
      <c r="B656" s="13">
        <f t="shared" si="10"/>
        <v>651</v>
      </c>
      <c r="C656" s="10"/>
      <c r="D656" s="11" t="str">
        <f>IFERROR(VLOOKUP(C656,Items!C656:E1338,2,0),"")</f>
        <v/>
      </c>
      <c r="E656" s="15" t="s">
        <v>56</v>
      </c>
      <c r="F656" s="15"/>
      <c r="G656" s="15"/>
      <c r="H656" s="15"/>
    </row>
    <row r="657" spans="2:8" ht="15.75" x14ac:dyDescent="0.25">
      <c r="B657" s="13">
        <f t="shared" si="10"/>
        <v>652</v>
      </c>
      <c r="C657" s="10"/>
      <c r="D657" s="11" t="str">
        <f>IFERROR(VLOOKUP(C657,Items!C657:E1339,2,0),"")</f>
        <v/>
      </c>
      <c r="E657" s="15" t="s">
        <v>56</v>
      </c>
      <c r="F657" s="15"/>
      <c r="G657" s="15"/>
      <c r="H657" s="15"/>
    </row>
    <row r="658" spans="2:8" ht="15.75" x14ac:dyDescent="0.25">
      <c r="B658" s="13">
        <f t="shared" si="10"/>
        <v>653</v>
      </c>
      <c r="C658" s="10"/>
      <c r="D658" s="11" t="str">
        <f>IFERROR(VLOOKUP(C658,Items!C658:E1340,2,0),"")</f>
        <v/>
      </c>
      <c r="E658" s="15" t="s">
        <v>56</v>
      </c>
      <c r="F658" s="15"/>
      <c r="G658" s="15"/>
      <c r="H658" s="15"/>
    </row>
    <row r="659" spans="2:8" ht="15.75" x14ac:dyDescent="0.25">
      <c r="B659" s="13">
        <f t="shared" si="10"/>
        <v>654</v>
      </c>
      <c r="C659" s="10"/>
      <c r="D659" s="11" t="str">
        <f>IFERROR(VLOOKUP(C659,Items!C659:E1341,2,0),"")</f>
        <v/>
      </c>
      <c r="E659" s="15" t="s">
        <v>56</v>
      </c>
      <c r="F659" s="15"/>
      <c r="G659" s="15"/>
      <c r="H659" s="15"/>
    </row>
    <row r="660" spans="2:8" ht="15.75" x14ac:dyDescent="0.25">
      <c r="B660" s="13">
        <f t="shared" si="10"/>
        <v>655</v>
      </c>
      <c r="C660" s="10"/>
      <c r="D660" s="11" t="str">
        <f>IFERROR(VLOOKUP(C660,Items!C660:E1342,2,0),"")</f>
        <v/>
      </c>
      <c r="E660" s="15" t="s">
        <v>56</v>
      </c>
      <c r="F660" s="15"/>
      <c r="G660" s="15"/>
      <c r="H660" s="15"/>
    </row>
    <row r="661" spans="2:8" ht="15.75" x14ac:dyDescent="0.25">
      <c r="B661" s="13">
        <f t="shared" si="10"/>
        <v>656</v>
      </c>
      <c r="C661" s="10"/>
      <c r="D661" s="11" t="str">
        <f>IFERROR(VLOOKUP(C661,Items!C661:E1343,2,0),"")</f>
        <v/>
      </c>
      <c r="E661" s="15" t="s">
        <v>56</v>
      </c>
      <c r="F661" s="15"/>
      <c r="G661" s="15"/>
      <c r="H661" s="15"/>
    </row>
    <row r="662" spans="2:8" ht="15.75" x14ac:dyDescent="0.25">
      <c r="B662" s="13">
        <f t="shared" si="10"/>
        <v>657</v>
      </c>
      <c r="C662" s="10"/>
      <c r="D662" s="11" t="str">
        <f>IFERROR(VLOOKUP(C662,Items!C662:E1344,2,0),"")</f>
        <v/>
      </c>
      <c r="E662" s="15" t="s">
        <v>56</v>
      </c>
      <c r="F662" s="15"/>
      <c r="G662" s="15"/>
      <c r="H662" s="15"/>
    </row>
    <row r="663" spans="2:8" ht="15.75" x14ac:dyDescent="0.25">
      <c r="B663" s="13">
        <f t="shared" si="10"/>
        <v>658</v>
      </c>
      <c r="C663" s="10"/>
      <c r="D663" s="11" t="str">
        <f>IFERROR(VLOOKUP(C663,Items!C663:E1345,2,0),"")</f>
        <v/>
      </c>
      <c r="E663" s="15" t="s">
        <v>56</v>
      </c>
      <c r="F663" s="15"/>
      <c r="G663" s="15"/>
      <c r="H663" s="15"/>
    </row>
    <row r="664" spans="2:8" ht="15.75" x14ac:dyDescent="0.25">
      <c r="B664" s="13">
        <f t="shared" si="10"/>
        <v>659</v>
      </c>
      <c r="C664" s="10"/>
      <c r="D664" s="11" t="str">
        <f>IFERROR(VLOOKUP(C664,Items!C664:E1346,2,0),"")</f>
        <v/>
      </c>
      <c r="E664" s="15" t="s">
        <v>56</v>
      </c>
      <c r="F664" s="15"/>
      <c r="G664" s="15"/>
      <c r="H664" s="15"/>
    </row>
    <row r="665" spans="2:8" ht="15.75" x14ac:dyDescent="0.25">
      <c r="B665" s="13">
        <f t="shared" si="10"/>
        <v>660</v>
      </c>
      <c r="C665" s="10"/>
      <c r="D665" s="11" t="str">
        <f>IFERROR(VLOOKUP(C665,Items!C665:E1347,2,0),"")</f>
        <v/>
      </c>
      <c r="E665" s="15" t="s">
        <v>56</v>
      </c>
      <c r="F665" s="15"/>
      <c r="G665" s="15"/>
      <c r="H665" s="15"/>
    </row>
    <row r="666" spans="2:8" ht="15.75" x14ac:dyDescent="0.25">
      <c r="B666" s="13">
        <f t="shared" si="10"/>
        <v>661</v>
      </c>
      <c r="C666" s="10"/>
      <c r="D666" s="11" t="str">
        <f>IFERROR(VLOOKUP(C666,Items!C666:E1348,2,0),"")</f>
        <v/>
      </c>
      <c r="E666" s="15" t="s">
        <v>5</v>
      </c>
      <c r="F666" s="15"/>
      <c r="G666" s="15"/>
      <c r="H666" s="15"/>
    </row>
    <row r="667" spans="2:8" ht="15.75" x14ac:dyDescent="0.25">
      <c r="B667" s="13">
        <f t="shared" si="10"/>
        <v>662</v>
      </c>
      <c r="C667" s="10"/>
      <c r="D667" s="11" t="str">
        <f>IFERROR(VLOOKUP(C667,Items!C667:E1349,2,0),"")</f>
        <v/>
      </c>
      <c r="E667" s="15" t="s">
        <v>5</v>
      </c>
      <c r="F667" s="15"/>
      <c r="G667" s="15"/>
      <c r="H667" s="15"/>
    </row>
    <row r="668" spans="2:8" ht="15.75" x14ac:dyDescent="0.25">
      <c r="B668" s="13">
        <f t="shared" si="10"/>
        <v>663</v>
      </c>
      <c r="C668" s="10"/>
      <c r="D668" s="11" t="str">
        <f>IFERROR(VLOOKUP(C668,Items!C668:E1350,2,0),"")</f>
        <v/>
      </c>
      <c r="E668" s="15" t="s">
        <v>56</v>
      </c>
      <c r="F668" s="15"/>
      <c r="G668" s="15"/>
      <c r="H668" s="15"/>
    </row>
    <row r="669" spans="2:8" ht="15.75" x14ac:dyDescent="0.25">
      <c r="B669" s="13">
        <f t="shared" si="10"/>
        <v>664</v>
      </c>
      <c r="C669" s="10"/>
      <c r="D669" s="11" t="str">
        <f>IFERROR(VLOOKUP(C669,Items!C669:E1351,2,0),"")</f>
        <v/>
      </c>
      <c r="E669" s="15" t="s">
        <v>56</v>
      </c>
      <c r="F669" s="15"/>
      <c r="G669" s="15"/>
      <c r="H669" s="15"/>
    </row>
    <row r="670" spans="2:8" ht="15.75" x14ac:dyDescent="0.25">
      <c r="B670" s="13">
        <f t="shared" si="10"/>
        <v>665</v>
      </c>
      <c r="C670" s="10"/>
      <c r="D670" s="11" t="str">
        <f>IFERROR(VLOOKUP(C670,Items!C670:E1352,2,0),"")</f>
        <v/>
      </c>
      <c r="E670" s="15" t="s">
        <v>56</v>
      </c>
      <c r="F670" s="15"/>
      <c r="G670" s="15"/>
      <c r="H670" s="15"/>
    </row>
    <row r="671" spans="2:8" ht="15.75" x14ac:dyDescent="0.25">
      <c r="B671" s="13">
        <f t="shared" si="10"/>
        <v>666</v>
      </c>
      <c r="C671" s="10"/>
      <c r="D671" s="11" t="str">
        <f>IFERROR(VLOOKUP(C671,Items!C671:E1353,2,0),"")</f>
        <v/>
      </c>
      <c r="E671" s="15" t="s">
        <v>56</v>
      </c>
      <c r="F671" s="15"/>
      <c r="G671" s="15"/>
      <c r="H671" s="15"/>
    </row>
    <row r="672" spans="2:8" ht="15.75" x14ac:dyDescent="0.25">
      <c r="B672" s="13">
        <f t="shared" si="10"/>
        <v>667</v>
      </c>
      <c r="C672" s="10"/>
      <c r="D672" s="11" t="str">
        <f>IFERROR(VLOOKUP(C672,Items!C672:E1354,2,0),"")</f>
        <v/>
      </c>
      <c r="E672" s="15" t="s">
        <v>56</v>
      </c>
      <c r="F672" s="15"/>
      <c r="G672" s="15"/>
      <c r="H672" s="15"/>
    </row>
    <row r="673" spans="2:8" ht="15.75" x14ac:dyDescent="0.25">
      <c r="B673" s="13">
        <f t="shared" si="10"/>
        <v>668</v>
      </c>
      <c r="C673" s="10"/>
      <c r="D673" s="11" t="str">
        <f>IFERROR(VLOOKUP(C673,Items!C673:E1355,2,0),"")</f>
        <v/>
      </c>
      <c r="E673" s="15" t="s">
        <v>56</v>
      </c>
      <c r="F673" s="15"/>
      <c r="G673" s="15"/>
      <c r="H673" s="15"/>
    </row>
    <row r="674" spans="2:8" ht="15.75" x14ac:dyDescent="0.25">
      <c r="B674" s="13">
        <f t="shared" si="10"/>
        <v>669</v>
      </c>
      <c r="C674" s="10"/>
      <c r="D674" s="11" t="str">
        <f>IFERROR(VLOOKUP(C674,Items!C674:E1356,2,0),"")</f>
        <v/>
      </c>
      <c r="E674" s="15" t="s">
        <v>5</v>
      </c>
      <c r="F674" s="15"/>
      <c r="G674" s="15"/>
      <c r="H674" s="15"/>
    </row>
    <row r="675" spans="2:8" ht="15.75" x14ac:dyDescent="0.25">
      <c r="B675" s="13">
        <f t="shared" si="10"/>
        <v>670</v>
      </c>
      <c r="C675" s="10"/>
      <c r="D675" s="11" t="str">
        <f>IFERROR(VLOOKUP(C675,Items!C675:E1357,2,0),"")</f>
        <v/>
      </c>
      <c r="E675" s="15" t="s">
        <v>5</v>
      </c>
      <c r="F675" s="15"/>
      <c r="G675" s="15"/>
      <c r="H675" s="15"/>
    </row>
    <row r="676" spans="2:8" ht="15.75" x14ac:dyDescent="0.25">
      <c r="B676" s="13">
        <f t="shared" si="10"/>
        <v>671</v>
      </c>
      <c r="C676" s="10"/>
      <c r="D676" s="11" t="str">
        <f>IFERROR(VLOOKUP(C676,Items!C676:E1358,2,0),"")</f>
        <v/>
      </c>
      <c r="E676" s="15" t="s">
        <v>5</v>
      </c>
      <c r="F676" s="15"/>
      <c r="G676" s="15"/>
      <c r="H676" s="15"/>
    </row>
    <row r="677" spans="2:8" ht="15.75" x14ac:dyDescent="0.25">
      <c r="B677" s="13">
        <f t="shared" si="10"/>
        <v>672</v>
      </c>
      <c r="C677" s="10"/>
      <c r="D677" s="11" t="str">
        <f>IFERROR(VLOOKUP(C677,Items!C677:E1359,2,0),"")</f>
        <v/>
      </c>
      <c r="E677" s="15" t="s">
        <v>56</v>
      </c>
      <c r="F677" s="15"/>
      <c r="G677" s="15"/>
      <c r="H677" s="15"/>
    </row>
    <row r="678" spans="2:8" ht="15.75" x14ac:dyDescent="0.25">
      <c r="B678" s="13">
        <f t="shared" si="10"/>
        <v>673</v>
      </c>
      <c r="C678" s="10"/>
      <c r="D678" s="11" t="str">
        <f>IFERROR(VLOOKUP(C678,Items!C678:E1360,2,0),"")</f>
        <v/>
      </c>
      <c r="E678" s="15" t="s">
        <v>56</v>
      </c>
      <c r="F678" s="15"/>
      <c r="G678" s="15"/>
      <c r="H678" s="15"/>
    </row>
    <row r="679" spans="2:8" ht="15.75" x14ac:dyDescent="0.25">
      <c r="B679" s="13">
        <f t="shared" si="10"/>
        <v>674</v>
      </c>
      <c r="C679" s="10"/>
      <c r="D679" s="11" t="str">
        <f>IFERROR(VLOOKUP(C679,Items!C679:E1361,2,0),"")</f>
        <v/>
      </c>
      <c r="E679" s="15" t="s">
        <v>56</v>
      </c>
      <c r="F679" s="15"/>
      <c r="G679" s="15"/>
      <c r="H679" s="15"/>
    </row>
    <row r="680" spans="2:8" ht="15.75" x14ac:dyDescent="0.25">
      <c r="B680" s="13">
        <f t="shared" si="10"/>
        <v>675</v>
      </c>
      <c r="C680" s="10"/>
      <c r="D680" s="11" t="str">
        <f>IFERROR(VLOOKUP(C680,Items!C680:E1362,2,0),"")</f>
        <v/>
      </c>
      <c r="E680" s="15" t="s">
        <v>56</v>
      </c>
      <c r="F680" s="15"/>
      <c r="G680" s="15"/>
      <c r="H680" s="15"/>
    </row>
    <row r="681" spans="2:8" ht="15.75" x14ac:dyDescent="0.25">
      <c r="B681" s="13">
        <f t="shared" si="10"/>
        <v>676</v>
      </c>
      <c r="C681" s="10"/>
      <c r="D681" s="11" t="str">
        <f>IFERROR(VLOOKUP(C681,Items!C681:E1363,2,0),"")</f>
        <v/>
      </c>
      <c r="E681" s="15" t="s">
        <v>56</v>
      </c>
      <c r="F681" s="15"/>
      <c r="G681" s="15"/>
      <c r="H681" s="15"/>
    </row>
    <row r="682" spans="2:8" ht="15.75" x14ac:dyDescent="0.25">
      <c r="B682" s="13">
        <f t="shared" si="10"/>
        <v>677</v>
      </c>
      <c r="C682" s="10"/>
      <c r="D682" s="11" t="str">
        <f>IFERROR(VLOOKUP(C682,Items!C682:E1364,2,0),"")</f>
        <v/>
      </c>
      <c r="E682" s="15" t="s">
        <v>56</v>
      </c>
      <c r="F682" s="15"/>
      <c r="G682" s="15"/>
      <c r="H682" s="15"/>
    </row>
    <row r="683" spans="2:8" ht="15.75" x14ac:dyDescent="0.25">
      <c r="B683" s="13">
        <f t="shared" si="10"/>
        <v>678</v>
      </c>
      <c r="C683" s="10"/>
      <c r="D683" s="11" t="str">
        <f>IFERROR(VLOOKUP(C683,Items!C683:E1365,2,0),"")</f>
        <v/>
      </c>
      <c r="E683" s="15" t="s">
        <v>56</v>
      </c>
      <c r="F683" s="15"/>
      <c r="G683" s="15"/>
      <c r="H683" s="15"/>
    </row>
    <row r="684" spans="2:8" ht="15.75" x14ac:dyDescent="0.25">
      <c r="B684" s="13">
        <f t="shared" si="10"/>
        <v>679</v>
      </c>
      <c r="C684" s="10"/>
      <c r="D684" s="11" t="str">
        <f>IFERROR(VLOOKUP(C684,Items!C684:E1366,2,0),"")</f>
        <v/>
      </c>
      <c r="E684" s="15" t="s">
        <v>56</v>
      </c>
      <c r="F684" s="15"/>
      <c r="G684" s="15"/>
      <c r="H684" s="15"/>
    </row>
    <row r="685" spans="2:8" ht="15.75" x14ac:dyDescent="0.25">
      <c r="B685" s="13">
        <f t="shared" si="10"/>
        <v>680</v>
      </c>
      <c r="C685" s="10"/>
      <c r="D685" s="11" t="str">
        <f>IFERROR(VLOOKUP(C685,Items!C685:E1367,2,0),"")</f>
        <v/>
      </c>
      <c r="E685" s="15" t="s">
        <v>56</v>
      </c>
      <c r="F685" s="15"/>
      <c r="G685" s="15"/>
      <c r="H685" s="15"/>
    </row>
    <row r="686" spans="2:8" ht="15.75" x14ac:dyDescent="0.25">
      <c r="B686" s="13">
        <f t="shared" si="10"/>
        <v>681</v>
      </c>
      <c r="C686" s="10"/>
      <c r="D686" s="11" t="str">
        <f>IFERROR(VLOOKUP(C686,Items!C686:E1368,2,0),"")</f>
        <v/>
      </c>
      <c r="E686" s="15" t="s">
        <v>56</v>
      </c>
      <c r="F686" s="15"/>
      <c r="G686" s="15"/>
      <c r="H686" s="15"/>
    </row>
    <row r="687" spans="2:8" ht="15.75" x14ac:dyDescent="0.25">
      <c r="B687" s="13">
        <f t="shared" si="10"/>
        <v>682</v>
      </c>
      <c r="C687" s="10"/>
      <c r="D687" s="11" t="str">
        <f>IFERROR(VLOOKUP(C687,Items!C687:E1369,2,0),"")</f>
        <v/>
      </c>
      <c r="E687" s="15" t="s">
        <v>56</v>
      </c>
      <c r="F687" s="15"/>
      <c r="G687" s="15"/>
      <c r="H687" s="15"/>
    </row>
    <row r="688" spans="2:8" ht="16.5" thickBot="1" x14ac:dyDescent="0.3">
      <c r="B688" s="19">
        <f t="shared" si="10"/>
        <v>683</v>
      </c>
      <c r="C688" s="20"/>
      <c r="D688" s="11" t="str">
        <f>IFERROR(VLOOKUP(C688,Items!C688:E1370,2,0),"")</f>
        <v/>
      </c>
      <c r="E688" s="22" t="s">
        <v>56</v>
      </c>
      <c r="F688" s="22"/>
      <c r="G688" s="22"/>
      <c r="H688" s="22"/>
    </row>
  </sheetData>
  <conditionalFormatting sqref="C665">
    <cfRule type="duplicateValues" dxfId="23" priority="3"/>
  </conditionalFormatting>
  <conditionalFormatting sqref="C5 C15:C688">
    <cfRule type="duplicateValues" dxfId="22" priority="4"/>
  </conditionalFormatting>
  <conditionalFormatting sqref="C6:C12">
    <cfRule type="duplicateValues" dxfId="21" priority="2"/>
  </conditionalFormatting>
  <conditionalFormatting sqref="C13:C14">
    <cfRule type="duplicateValues" dxfId="20" priority="1"/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88"/>
  <sheetViews>
    <sheetView topLeftCell="A4" workbookViewId="0">
      <selection activeCell="G6" sqref="G6:G14"/>
    </sheetView>
  </sheetViews>
  <sheetFormatPr defaultRowHeight="15" x14ac:dyDescent="0.25"/>
  <cols>
    <col min="2" max="2" width="7.140625" customWidth="1"/>
    <col min="3" max="3" width="16.140625" customWidth="1"/>
    <col min="4" max="4" width="11.28515625" bestFit="1" customWidth="1"/>
    <col min="5" max="5" width="53.7109375" customWidth="1"/>
    <col min="6" max="6" width="7.85546875" customWidth="1"/>
  </cols>
  <sheetData>
    <row r="1" spans="1:8" x14ac:dyDescent="0.25">
      <c r="B1" s="1"/>
      <c r="C1" s="1"/>
      <c r="D1" s="1"/>
      <c r="E1" s="1"/>
      <c r="F1" s="1"/>
      <c r="G1" s="1"/>
      <c r="H1" s="1"/>
    </row>
    <row r="2" spans="1:8" x14ac:dyDescent="0.25">
      <c r="A2" s="2"/>
      <c r="B2" s="3"/>
      <c r="C2" s="3"/>
      <c r="D2" s="3"/>
      <c r="E2" s="3"/>
      <c r="F2" s="3"/>
      <c r="G2" s="1"/>
      <c r="H2" s="1"/>
    </row>
    <row r="3" spans="1:8" x14ac:dyDescent="0.25">
      <c r="B3" s="1"/>
      <c r="C3" s="1"/>
      <c r="D3" s="1"/>
      <c r="E3" s="1"/>
      <c r="F3" s="1"/>
      <c r="G3" s="1"/>
      <c r="H3" s="1"/>
    </row>
    <row r="4" spans="1:8" ht="15.75" thickBot="1" x14ac:dyDescent="0.3">
      <c r="B4" s="4"/>
      <c r="C4" s="4"/>
      <c r="D4" s="4"/>
      <c r="E4" s="4"/>
      <c r="F4" s="4"/>
      <c r="G4" s="1"/>
      <c r="H4" s="1"/>
    </row>
    <row r="5" spans="1:8" ht="24.75" customHeight="1" thickBot="1" x14ac:dyDescent="0.3">
      <c r="B5" s="5" t="s">
        <v>0</v>
      </c>
      <c r="C5" s="24" t="s">
        <v>691</v>
      </c>
      <c r="D5" s="6" t="s">
        <v>1</v>
      </c>
      <c r="E5" s="7" t="s">
        <v>2</v>
      </c>
      <c r="F5" s="8" t="s">
        <v>3</v>
      </c>
      <c r="G5" s="8" t="s">
        <v>688</v>
      </c>
      <c r="H5" s="8" t="s">
        <v>689</v>
      </c>
    </row>
    <row r="6" spans="1:8" ht="15.75" x14ac:dyDescent="0.25">
      <c r="B6" s="9">
        <v>1</v>
      </c>
      <c r="C6" s="51">
        <v>144008154</v>
      </c>
      <c r="D6" s="10">
        <v>908111001</v>
      </c>
      <c r="E6" s="11" t="str">
        <f>IFERROR(VLOOKUP(D6,Items!C6:E688,2,0),"")</f>
        <v>CABLE, PWR, 600V/1KV, CU, 1C, 35MM2, XLPE</v>
      </c>
      <c r="F6" s="12" t="s">
        <v>5</v>
      </c>
      <c r="G6" s="12">
        <v>90</v>
      </c>
      <c r="H6" s="12"/>
    </row>
    <row r="7" spans="1:8" ht="15.75" x14ac:dyDescent="0.25">
      <c r="B7" s="13">
        <f>+B6+1</f>
        <v>2</v>
      </c>
      <c r="C7" s="51">
        <v>144015802</v>
      </c>
      <c r="D7" s="10">
        <v>908111002</v>
      </c>
      <c r="E7" s="11" t="str">
        <f>IFERROR(VLOOKUP(D7,Items!C7:E689,2,0),"")</f>
        <v>CABLE, PWR, 600V/1KV, CU, 1C, 120MM2, XLPE</v>
      </c>
      <c r="F7" s="15" t="s">
        <v>5</v>
      </c>
      <c r="G7" s="15">
        <v>40</v>
      </c>
      <c r="H7" s="15"/>
    </row>
    <row r="8" spans="1:8" ht="15.75" x14ac:dyDescent="0.25">
      <c r="B8" s="13">
        <f t="shared" ref="B8:B71" si="0">+B7+1</f>
        <v>3</v>
      </c>
      <c r="C8" s="51">
        <v>144055250</v>
      </c>
      <c r="D8" s="10">
        <v>908111003</v>
      </c>
      <c r="E8" s="11" t="str">
        <f>IFERROR(VLOOKUP(D8,Items!C8:E690,2,0),"")</f>
        <v>CABLE, PWR, 600V/1KV, CU, 1C, 185MM2, XLPE</v>
      </c>
      <c r="F8" s="15" t="s">
        <v>5</v>
      </c>
      <c r="G8" s="15">
        <v>150</v>
      </c>
      <c r="H8" s="15"/>
    </row>
    <row r="9" spans="1:8" ht="15.75" x14ac:dyDescent="0.25">
      <c r="B9" s="13">
        <f t="shared" si="0"/>
        <v>4</v>
      </c>
      <c r="C9" s="51">
        <v>154001130</v>
      </c>
      <c r="D9" s="10">
        <v>908111004</v>
      </c>
      <c r="E9" s="11" t="str">
        <f>IFERROR(VLOOKUP(D9,Items!C9:E691,2,0),"")</f>
        <v>CABLE, PWR, 600V/1KV, CU, 1C, 630MM2, XLPE</v>
      </c>
      <c r="F9" s="15" t="s">
        <v>5</v>
      </c>
      <c r="G9" s="15">
        <v>110</v>
      </c>
      <c r="H9" s="15"/>
    </row>
    <row r="10" spans="1:8" ht="15.75" x14ac:dyDescent="0.25">
      <c r="B10" s="13">
        <f t="shared" si="0"/>
        <v>5</v>
      </c>
      <c r="C10" s="51">
        <v>154011540</v>
      </c>
      <c r="D10" s="10">
        <v>908111005</v>
      </c>
      <c r="E10" s="11" t="str">
        <f>IFERROR(VLOOKUP(D10,Items!C10:E692,2,0),"")</f>
        <v>CABLE, PWR, 600V/1KV, AL, 4C, 70MM2, XLPE</v>
      </c>
      <c r="F10" s="15" t="s">
        <v>5</v>
      </c>
      <c r="G10" s="15">
        <v>75</v>
      </c>
      <c r="H10" s="15"/>
    </row>
    <row r="11" spans="1:8" ht="15.75" x14ac:dyDescent="0.25">
      <c r="B11" s="13">
        <f t="shared" si="0"/>
        <v>6</v>
      </c>
      <c r="C11" s="25">
        <v>144008154</v>
      </c>
      <c r="D11" s="10">
        <v>908111006</v>
      </c>
      <c r="E11" s="11" t="str">
        <f>IFERROR(VLOOKUP(D11,Items!C11:E693,2,0),"")</f>
        <v>CABLE, PWR, 600V/1KV, AL, 4C, 185MM2, XLPE</v>
      </c>
      <c r="F11" s="15" t="s">
        <v>5</v>
      </c>
      <c r="G11" s="15">
        <v>40</v>
      </c>
      <c r="H11" s="15"/>
    </row>
    <row r="12" spans="1:8" ht="15.75" x14ac:dyDescent="0.25">
      <c r="B12" s="13">
        <f t="shared" si="0"/>
        <v>7</v>
      </c>
      <c r="C12" s="25">
        <v>144015802</v>
      </c>
      <c r="D12" s="10">
        <v>908111007</v>
      </c>
      <c r="E12" s="11" t="str">
        <f>IFERROR(VLOOKUP(D12,Items!C12:E694,2,0),"")</f>
        <v>CABLE, PWR, 600V/1KV, AL, 4C, 300MM2, XLPE</v>
      </c>
      <c r="F12" s="15" t="s">
        <v>5</v>
      </c>
      <c r="G12" s="15">
        <v>60</v>
      </c>
      <c r="H12" s="15"/>
    </row>
    <row r="13" spans="1:8" ht="15.75" x14ac:dyDescent="0.25">
      <c r="B13" s="13">
        <f t="shared" si="0"/>
        <v>8</v>
      </c>
      <c r="C13" s="25">
        <v>154001130</v>
      </c>
      <c r="D13" s="10">
        <v>908113001</v>
      </c>
      <c r="E13" s="11" t="str">
        <f>IFERROR(VLOOKUP(D13,Items!C13:E695,2,0),"")</f>
        <v>CABLE, PWR, 15KV, CU, 3C, 185/35MM2, XPLE, UARM</v>
      </c>
      <c r="F13" s="15" t="s">
        <v>5</v>
      </c>
      <c r="G13" s="15">
        <v>90</v>
      </c>
      <c r="H13" s="15"/>
    </row>
    <row r="14" spans="1:8" ht="15.75" x14ac:dyDescent="0.25">
      <c r="B14" s="13">
        <f t="shared" si="0"/>
        <v>9</v>
      </c>
      <c r="C14" s="25">
        <v>154011540</v>
      </c>
      <c r="D14" s="10">
        <v>908113002</v>
      </c>
      <c r="E14" s="11" t="str">
        <f>IFERROR(VLOOKUP(D14,Items!C14:E696,2,0),"")</f>
        <v>CABLE, PWR, 15KV, CU, 3C, 300/35MM2, XPLE, ARM</v>
      </c>
      <c r="F14" s="15" t="s">
        <v>5</v>
      </c>
      <c r="G14" s="15">
        <v>110</v>
      </c>
      <c r="H14" s="15"/>
    </row>
    <row r="15" spans="1:8" ht="15.75" x14ac:dyDescent="0.25">
      <c r="B15" s="13">
        <f t="shared" si="0"/>
        <v>10</v>
      </c>
      <c r="C15" s="25"/>
      <c r="D15" s="10"/>
      <c r="E15" s="11" t="str">
        <f>IFERROR(VLOOKUP(D15,Items!C15:E697,2,0),"")</f>
        <v/>
      </c>
      <c r="F15" s="15" t="s">
        <v>5</v>
      </c>
      <c r="G15" s="15"/>
      <c r="H15" s="15"/>
    </row>
    <row r="16" spans="1:8" ht="15.75" x14ac:dyDescent="0.25">
      <c r="B16" s="13">
        <f t="shared" si="0"/>
        <v>11</v>
      </c>
      <c r="C16" s="25"/>
      <c r="D16" s="10"/>
      <c r="E16" s="11" t="str">
        <f>IFERROR(VLOOKUP(D16,Items!C16:E698,2,0),"")</f>
        <v/>
      </c>
      <c r="F16" s="15" t="s">
        <v>5</v>
      </c>
      <c r="G16" s="15"/>
      <c r="H16" s="15"/>
    </row>
    <row r="17" spans="2:8" ht="15.75" x14ac:dyDescent="0.25">
      <c r="B17" s="13">
        <f t="shared" si="0"/>
        <v>12</v>
      </c>
      <c r="C17" s="25"/>
      <c r="D17" s="10"/>
      <c r="E17" s="11" t="str">
        <f>IFERROR(VLOOKUP(D17,Items!C17:E699,2,0),"")</f>
        <v/>
      </c>
      <c r="F17" s="15" t="s">
        <v>5</v>
      </c>
      <c r="G17" s="15"/>
      <c r="H17" s="15"/>
    </row>
    <row r="18" spans="2:8" ht="15.75" x14ac:dyDescent="0.25">
      <c r="B18" s="13">
        <f t="shared" si="0"/>
        <v>13</v>
      </c>
      <c r="C18" s="25"/>
      <c r="D18" s="10"/>
      <c r="E18" s="11" t="str">
        <f>IFERROR(VLOOKUP(D18,Items!C18:E700,2,0),"")</f>
        <v/>
      </c>
      <c r="F18" s="15" t="s">
        <v>5</v>
      </c>
      <c r="G18" s="15"/>
      <c r="H18" s="15"/>
    </row>
    <row r="19" spans="2:8" ht="15.75" x14ac:dyDescent="0.25">
      <c r="B19" s="13">
        <f t="shared" si="0"/>
        <v>14</v>
      </c>
      <c r="C19" s="25"/>
      <c r="D19" s="10"/>
      <c r="E19" s="11" t="str">
        <f>IFERROR(VLOOKUP(D19,Items!C19:E701,2,0),"")</f>
        <v/>
      </c>
      <c r="F19" s="15" t="s">
        <v>5</v>
      </c>
      <c r="G19" s="15"/>
      <c r="H19" s="15"/>
    </row>
    <row r="20" spans="2:8" ht="15.75" x14ac:dyDescent="0.25">
      <c r="B20" s="13">
        <f t="shared" si="0"/>
        <v>15</v>
      </c>
      <c r="C20" s="25"/>
      <c r="D20" s="10"/>
      <c r="E20" s="11" t="str">
        <f>IFERROR(VLOOKUP(D20,Items!C20:E702,2,0),"")</f>
        <v/>
      </c>
      <c r="F20" s="15" t="s">
        <v>5</v>
      </c>
      <c r="G20" s="15"/>
      <c r="H20" s="15"/>
    </row>
    <row r="21" spans="2:8" ht="15.75" x14ac:dyDescent="0.25">
      <c r="B21" s="13">
        <f t="shared" si="0"/>
        <v>16</v>
      </c>
      <c r="C21" s="25"/>
      <c r="D21" s="10"/>
      <c r="E21" s="11" t="str">
        <f>IFERROR(VLOOKUP(D21,Items!C21:E703,2,0),"")</f>
        <v/>
      </c>
      <c r="F21" s="15" t="s">
        <v>5</v>
      </c>
      <c r="G21" s="15"/>
      <c r="H21" s="15"/>
    </row>
    <row r="22" spans="2:8" ht="15.75" x14ac:dyDescent="0.25">
      <c r="B22" s="13">
        <f t="shared" si="0"/>
        <v>17</v>
      </c>
      <c r="C22" s="25"/>
      <c r="D22" s="10"/>
      <c r="E22" s="11" t="str">
        <f>IFERROR(VLOOKUP(D22,Items!C22:E704,2,0),"")</f>
        <v/>
      </c>
      <c r="F22" s="15" t="s">
        <v>5</v>
      </c>
      <c r="G22" s="15"/>
      <c r="H22" s="15"/>
    </row>
    <row r="23" spans="2:8" ht="15.75" x14ac:dyDescent="0.25">
      <c r="B23" s="13">
        <f t="shared" si="0"/>
        <v>18</v>
      </c>
      <c r="C23" s="25"/>
      <c r="D23" s="10"/>
      <c r="E23" s="11" t="str">
        <f>IFERROR(VLOOKUP(D23,Items!C23:E705,2,0),"")</f>
        <v/>
      </c>
      <c r="F23" s="15" t="s">
        <v>5</v>
      </c>
      <c r="G23" s="15"/>
      <c r="H23" s="15"/>
    </row>
    <row r="24" spans="2:8" ht="15.75" x14ac:dyDescent="0.25">
      <c r="B24" s="13">
        <f t="shared" si="0"/>
        <v>19</v>
      </c>
      <c r="C24" s="25"/>
      <c r="D24" s="10"/>
      <c r="E24" s="11" t="str">
        <f>IFERROR(VLOOKUP(D24,Items!C24:E706,2,0),"")</f>
        <v/>
      </c>
      <c r="F24" s="15" t="s">
        <v>5</v>
      </c>
      <c r="G24" s="15"/>
      <c r="H24" s="15"/>
    </row>
    <row r="25" spans="2:8" ht="15.75" x14ac:dyDescent="0.25">
      <c r="B25" s="13">
        <f t="shared" si="0"/>
        <v>20</v>
      </c>
      <c r="C25" s="25"/>
      <c r="D25" s="10"/>
      <c r="E25" s="11" t="str">
        <f>IFERROR(VLOOKUP(D25,Items!C25:E707,2,0),"")</f>
        <v/>
      </c>
      <c r="F25" s="15" t="s">
        <v>5</v>
      </c>
      <c r="G25" s="15"/>
      <c r="H25" s="15"/>
    </row>
    <row r="26" spans="2:8" ht="15.75" x14ac:dyDescent="0.25">
      <c r="B26" s="13">
        <f t="shared" si="0"/>
        <v>21</v>
      </c>
      <c r="C26" s="25"/>
      <c r="D26" s="10"/>
      <c r="E26" s="11" t="str">
        <f>IFERROR(VLOOKUP(D26,Items!C26:E708,2,0),"")</f>
        <v/>
      </c>
      <c r="F26" s="15" t="s">
        <v>5</v>
      </c>
      <c r="G26" s="15"/>
      <c r="H26" s="15"/>
    </row>
    <row r="27" spans="2:8" ht="15.75" x14ac:dyDescent="0.25">
      <c r="B27" s="13">
        <f t="shared" si="0"/>
        <v>22</v>
      </c>
      <c r="C27" s="25"/>
      <c r="D27" s="10"/>
      <c r="E27" s="11" t="str">
        <f>IFERROR(VLOOKUP(D27,Items!C27:E709,2,0),"")</f>
        <v/>
      </c>
      <c r="F27" s="15" t="s">
        <v>27</v>
      </c>
      <c r="G27" s="15"/>
      <c r="H27" s="15"/>
    </row>
    <row r="28" spans="2:8" ht="15.75" x14ac:dyDescent="0.25">
      <c r="B28" s="13">
        <f t="shared" si="0"/>
        <v>23</v>
      </c>
      <c r="C28" s="25"/>
      <c r="D28" s="10"/>
      <c r="E28" s="11" t="str">
        <f>IFERROR(VLOOKUP(D28,Items!C28:E710,2,0),"")</f>
        <v/>
      </c>
      <c r="F28" s="15" t="s">
        <v>27</v>
      </c>
      <c r="G28" s="15"/>
      <c r="H28" s="15"/>
    </row>
    <row r="29" spans="2:8" ht="15.75" x14ac:dyDescent="0.25">
      <c r="B29" s="13">
        <f t="shared" si="0"/>
        <v>24</v>
      </c>
      <c r="C29" s="25"/>
      <c r="D29" s="10"/>
      <c r="E29" s="11" t="str">
        <f>IFERROR(VLOOKUP(D29,Items!C29:E711,2,0),"")</f>
        <v/>
      </c>
      <c r="F29" s="15" t="s">
        <v>27</v>
      </c>
      <c r="G29" s="15"/>
      <c r="H29" s="15"/>
    </row>
    <row r="30" spans="2:8" ht="15.75" x14ac:dyDescent="0.25">
      <c r="B30" s="13">
        <f t="shared" si="0"/>
        <v>25</v>
      </c>
      <c r="C30" s="25"/>
      <c r="D30" s="10"/>
      <c r="E30" s="11" t="str">
        <f>IFERROR(VLOOKUP(D30,Items!C30:E712,2,0),"")</f>
        <v/>
      </c>
      <c r="F30" s="15" t="s">
        <v>27</v>
      </c>
      <c r="G30" s="15"/>
      <c r="H30" s="15"/>
    </row>
    <row r="31" spans="2:8" ht="15.75" x14ac:dyDescent="0.25">
      <c r="B31" s="13">
        <f t="shared" si="0"/>
        <v>26</v>
      </c>
      <c r="C31" s="25"/>
      <c r="D31" s="10"/>
      <c r="E31" s="11" t="str">
        <f>IFERROR(VLOOKUP(D31,Items!C31:E713,2,0),"")</f>
        <v/>
      </c>
      <c r="F31" s="15" t="s">
        <v>27</v>
      </c>
      <c r="G31" s="15"/>
      <c r="H31" s="15"/>
    </row>
    <row r="32" spans="2:8" ht="15.75" x14ac:dyDescent="0.25">
      <c r="B32" s="13">
        <f t="shared" si="0"/>
        <v>27</v>
      </c>
      <c r="C32" s="25"/>
      <c r="D32" s="10"/>
      <c r="E32" s="11" t="str">
        <f>IFERROR(VLOOKUP(D32,Items!C32:E714,2,0),"")</f>
        <v/>
      </c>
      <c r="F32" s="15" t="s">
        <v>27</v>
      </c>
      <c r="G32" s="15"/>
      <c r="H32" s="15"/>
    </row>
    <row r="33" spans="2:8" ht="15.75" x14ac:dyDescent="0.25">
      <c r="B33" s="13">
        <f t="shared" si="0"/>
        <v>28</v>
      </c>
      <c r="C33" s="25"/>
      <c r="D33" s="10"/>
      <c r="E33" s="11" t="str">
        <f>IFERROR(VLOOKUP(D33,Items!C33:E715,2,0),"")</f>
        <v/>
      </c>
      <c r="F33" s="15" t="s">
        <v>27</v>
      </c>
      <c r="G33" s="15"/>
      <c r="H33" s="15"/>
    </row>
    <row r="34" spans="2:8" ht="15.75" x14ac:dyDescent="0.25">
      <c r="B34" s="13">
        <f t="shared" si="0"/>
        <v>29</v>
      </c>
      <c r="C34" s="25"/>
      <c r="D34" s="10"/>
      <c r="E34" s="11" t="str">
        <f>IFERROR(VLOOKUP(D34,Items!C34:E716,2,0),"")</f>
        <v/>
      </c>
      <c r="F34" s="15" t="s">
        <v>27</v>
      </c>
      <c r="G34" s="15"/>
      <c r="H34" s="15"/>
    </row>
    <row r="35" spans="2:8" ht="15.75" x14ac:dyDescent="0.25">
      <c r="B35" s="13">
        <f t="shared" si="0"/>
        <v>30</v>
      </c>
      <c r="C35" s="25"/>
      <c r="D35" s="10"/>
      <c r="E35" s="11" t="str">
        <f>IFERROR(VLOOKUP(D35,Items!C35:E717,2,0),"")</f>
        <v/>
      </c>
      <c r="F35" s="15" t="s">
        <v>27</v>
      </c>
      <c r="G35" s="15"/>
      <c r="H35" s="15"/>
    </row>
    <row r="36" spans="2:8" ht="15.75" x14ac:dyDescent="0.25">
      <c r="B36" s="13">
        <f t="shared" si="0"/>
        <v>31</v>
      </c>
      <c r="C36" s="25"/>
      <c r="D36" s="10"/>
      <c r="E36" s="11" t="str">
        <f>IFERROR(VLOOKUP(D36,Items!C36:E718,2,0),"")</f>
        <v/>
      </c>
      <c r="F36" s="15" t="s">
        <v>27</v>
      </c>
      <c r="G36" s="15"/>
      <c r="H36" s="15"/>
    </row>
    <row r="37" spans="2:8" ht="15.75" x14ac:dyDescent="0.25">
      <c r="B37" s="13">
        <f t="shared" si="0"/>
        <v>32</v>
      </c>
      <c r="C37" s="25"/>
      <c r="D37" s="10"/>
      <c r="E37" s="11" t="str">
        <f>IFERROR(VLOOKUP(D37,Items!C37:E719,2,0),"")</f>
        <v/>
      </c>
      <c r="F37" s="15" t="s">
        <v>27</v>
      </c>
      <c r="G37" s="15"/>
      <c r="H37" s="15"/>
    </row>
    <row r="38" spans="2:8" ht="15.75" x14ac:dyDescent="0.25">
      <c r="B38" s="13">
        <f t="shared" si="0"/>
        <v>33</v>
      </c>
      <c r="C38" s="25"/>
      <c r="D38" s="10"/>
      <c r="E38" s="11" t="str">
        <f>IFERROR(VLOOKUP(D38,Items!C38:E720,2,0),"")</f>
        <v/>
      </c>
      <c r="F38" s="15" t="s">
        <v>27</v>
      </c>
      <c r="G38" s="15"/>
      <c r="H38" s="15"/>
    </row>
    <row r="39" spans="2:8" ht="15.75" x14ac:dyDescent="0.25">
      <c r="B39" s="13">
        <f t="shared" si="0"/>
        <v>34</v>
      </c>
      <c r="C39" s="25"/>
      <c r="D39" s="10"/>
      <c r="E39" s="11" t="str">
        <f>IFERROR(VLOOKUP(D39,Items!C39:E721,2,0),"")</f>
        <v/>
      </c>
      <c r="F39" s="15" t="s">
        <v>27</v>
      </c>
      <c r="G39" s="15"/>
      <c r="H39" s="15"/>
    </row>
    <row r="40" spans="2:8" ht="15.75" x14ac:dyDescent="0.25">
      <c r="B40" s="13">
        <f t="shared" si="0"/>
        <v>35</v>
      </c>
      <c r="C40" s="25"/>
      <c r="D40" s="10"/>
      <c r="E40" s="11" t="str">
        <f>IFERROR(VLOOKUP(D40,Items!C40:E722,2,0),"")</f>
        <v/>
      </c>
      <c r="F40" s="15" t="s">
        <v>27</v>
      </c>
      <c r="G40" s="15"/>
      <c r="H40" s="15"/>
    </row>
    <row r="41" spans="2:8" ht="15.75" x14ac:dyDescent="0.25">
      <c r="B41" s="13">
        <f t="shared" si="0"/>
        <v>36</v>
      </c>
      <c r="C41" s="25"/>
      <c r="D41" s="10"/>
      <c r="E41" s="11" t="str">
        <f>IFERROR(VLOOKUP(D41,Items!C41:E723,2,0),"")</f>
        <v/>
      </c>
      <c r="F41" s="15" t="s">
        <v>27</v>
      </c>
      <c r="G41" s="15"/>
      <c r="H41" s="15"/>
    </row>
    <row r="42" spans="2:8" ht="15.75" x14ac:dyDescent="0.25">
      <c r="B42" s="13">
        <f t="shared" si="0"/>
        <v>37</v>
      </c>
      <c r="C42" s="25"/>
      <c r="D42" s="10"/>
      <c r="E42" s="11" t="str">
        <f>IFERROR(VLOOKUP(D42,Items!C42:E724,2,0),"")</f>
        <v/>
      </c>
      <c r="F42" s="15" t="s">
        <v>27</v>
      </c>
      <c r="G42" s="15"/>
      <c r="H42" s="15"/>
    </row>
    <row r="43" spans="2:8" ht="15.75" x14ac:dyDescent="0.25">
      <c r="B43" s="13">
        <f t="shared" si="0"/>
        <v>38</v>
      </c>
      <c r="C43" s="25"/>
      <c r="D43" s="10"/>
      <c r="E43" s="11" t="str">
        <f>IFERROR(VLOOKUP(D43,Items!C43:E725,2,0),"")</f>
        <v/>
      </c>
      <c r="F43" s="15" t="s">
        <v>27</v>
      </c>
      <c r="G43" s="15"/>
      <c r="H43" s="15"/>
    </row>
    <row r="44" spans="2:8" ht="15.75" x14ac:dyDescent="0.25">
      <c r="B44" s="13">
        <f t="shared" si="0"/>
        <v>39</v>
      </c>
      <c r="C44" s="25"/>
      <c r="D44" s="10"/>
      <c r="E44" s="11" t="str">
        <f>IFERROR(VLOOKUP(D44,Items!C44:E726,2,0),"")</f>
        <v/>
      </c>
      <c r="F44" s="15" t="s">
        <v>27</v>
      </c>
      <c r="G44" s="15"/>
      <c r="H44" s="15"/>
    </row>
    <row r="45" spans="2:8" ht="15.75" x14ac:dyDescent="0.25">
      <c r="B45" s="13">
        <f t="shared" si="0"/>
        <v>40</v>
      </c>
      <c r="C45" s="25"/>
      <c r="D45" s="10"/>
      <c r="E45" s="11" t="str">
        <f>IFERROR(VLOOKUP(D45,Items!C45:E727,2,0),"")</f>
        <v/>
      </c>
      <c r="F45" s="15" t="s">
        <v>27</v>
      </c>
      <c r="G45" s="15"/>
      <c r="H45" s="15"/>
    </row>
    <row r="46" spans="2:8" ht="15.75" x14ac:dyDescent="0.25">
      <c r="B46" s="13">
        <f t="shared" si="0"/>
        <v>41</v>
      </c>
      <c r="C46" s="25"/>
      <c r="D46" s="10"/>
      <c r="E46" s="11" t="str">
        <f>IFERROR(VLOOKUP(D46,Items!C46:E728,2,0),"")</f>
        <v/>
      </c>
      <c r="F46" s="15" t="s">
        <v>27</v>
      </c>
      <c r="G46" s="15"/>
      <c r="H46" s="15"/>
    </row>
    <row r="47" spans="2:8" ht="15.75" x14ac:dyDescent="0.25">
      <c r="B47" s="13">
        <f t="shared" si="0"/>
        <v>42</v>
      </c>
      <c r="C47" s="25"/>
      <c r="D47" s="10"/>
      <c r="E47" s="11" t="str">
        <f>IFERROR(VLOOKUP(D47,Items!C47:E729,2,0),"")</f>
        <v/>
      </c>
      <c r="F47" s="15" t="s">
        <v>27</v>
      </c>
      <c r="G47" s="15"/>
      <c r="H47" s="15"/>
    </row>
    <row r="48" spans="2:8" ht="15.75" x14ac:dyDescent="0.25">
      <c r="B48" s="13">
        <f t="shared" si="0"/>
        <v>43</v>
      </c>
      <c r="C48" s="25"/>
      <c r="D48" s="10"/>
      <c r="E48" s="11" t="str">
        <f>IFERROR(VLOOKUP(D48,Items!C48:E730,2,0),"")</f>
        <v/>
      </c>
      <c r="F48" s="15" t="s">
        <v>27</v>
      </c>
      <c r="G48" s="15"/>
      <c r="H48" s="15"/>
    </row>
    <row r="49" spans="2:8" ht="15.75" x14ac:dyDescent="0.25">
      <c r="B49" s="13">
        <f t="shared" si="0"/>
        <v>44</v>
      </c>
      <c r="C49" s="25"/>
      <c r="D49" s="10"/>
      <c r="E49" s="11" t="str">
        <f>IFERROR(VLOOKUP(D49,Items!C49:E731,2,0),"")</f>
        <v/>
      </c>
      <c r="F49" s="15" t="s">
        <v>27</v>
      </c>
      <c r="G49" s="15"/>
      <c r="H49" s="15"/>
    </row>
    <row r="50" spans="2:8" ht="15.75" x14ac:dyDescent="0.25">
      <c r="B50" s="13">
        <f t="shared" si="0"/>
        <v>45</v>
      </c>
      <c r="C50" s="25"/>
      <c r="D50" s="10"/>
      <c r="E50" s="11" t="str">
        <f>IFERROR(VLOOKUP(D50,Items!C50:E732,2,0),"")</f>
        <v/>
      </c>
      <c r="F50" s="15" t="s">
        <v>27</v>
      </c>
      <c r="G50" s="15"/>
      <c r="H50" s="15"/>
    </row>
    <row r="51" spans="2:8" ht="15.75" x14ac:dyDescent="0.25">
      <c r="B51" s="13">
        <f t="shared" si="0"/>
        <v>46</v>
      </c>
      <c r="C51" s="25"/>
      <c r="D51" s="10"/>
      <c r="E51" s="11" t="str">
        <f>IFERROR(VLOOKUP(D51,Items!C51:E733,2,0),"")</f>
        <v/>
      </c>
      <c r="F51" s="15" t="s">
        <v>27</v>
      </c>
      <c r="G51" s="15"/>
      <c r="H51" s="15"/>
    </row>
    <row r="52" spans="2:8" ht="15.75" x14ac:dyDescent="0.25">
      <c r="B52" s="13">
        <f t="shared" si="0"/>
        <v>47</v>
      </c>
      <c r="C52" s="25"/>
      <c r="D52" s="10"/>
      <c r="E52" s="11" t="str">
        <f>IFERROR(VLOOKUP(D52,Items!C52:E734,2,0),"")</f>
        <v/>
      </c>
      <c r="F52" s="15" t="s">
        <v>27</v>
      </c>
      <c r="G52" s="15"/>
      <c r="H52" s="15"/>
    </row>
    <row r="53" spans="2:8" ht="15.75" x14ac:dyDescent="0.25">
      <c r="B53" s="13">
        <f t="shared" si="0"/>
        <v>48</v>
      </c>
      <c r="C53" s="25"/>
      <c r="D53" s="10"/>
      <c r="E53" s="11" t="str">
        <f>IFERROR(VLOOKUP(D53,Items!C53:E735,2,0),"")</f>
        <v/>
      </c>
      <c r="F53" s="15" t="s">
        <v>27</v>
      </c>
      <c r="G53" s="15"/>
      <c r="H53" s="15"/>
    </row>
    <row r="54" spans="2:8" ht="15.75" x14ac:dyDescent="0.25">
      <c r="B54" s="13">
        <f t="shared" si="0"/>
        <v>49</v>
      </c>
      <c r="C54" s="25"/>
      <c r="D54" s="10"/>
      <c r="E54" s="11" t="str">
        <f>IFERROR(VLOOKUP(D54,Items!C54:E736,2,0),"")</f>
        <v/>
      </c>
      <c r="F54" s="15" t="s">
        <v>27</v>
      </c>
      <c r="G54" s="15"/>
      <c r="H54" s="15"/>
    </row>
    <row r="55" spans="2:8" ht="15.75" x14ac:dyDescent="0.25">
      <c r="B55" s="13">
        <f t="shared" si="0"/>
        <v>50</v>
      </c>
      <c r="C55" s="25"/>
      <c r="D55" s="10"/>
      <c r="E55" s="11" t="str">
        <f>IFERROR(VLOOKUP(D55,Items!C55:E737,2,0),"")</f>
        <v/>
      </c>
      <c r="F55" s="15" t="s">
        <v>56</v>
      </c>
      <c r="G55" s="15"/>
      <c r="H55" s="15"/>
    </row>
    <row r="56" spans="2:8" ht="15.75" x14ac:dyDescent="0.25">
      <c r="B56" s="13">
        <f t="shared" si="0"/>
        <v>51</v>
      </c>
      <c r="C56" s="25"/>
      <c r="D56" s="10"/>
      <c r="E56" s="11" t="str">
        <f>IFERROR(VLOOKUP(D56,Items!C56:E738,2,0),"")</f>
        <v/>
      </c>
      <c r="F56" s="15" t="s">
        <v>27</v>
      </c>
      <c r="G56" s="15"/>
      <c r="H56" s="15"/>
    </row>
    <row r="57" spans="2:8" ht="15.75" x14ac:dyDescent="0.25">
      <c r="B57" s="13">
        <f t="shared" si="0"/>
        <v>52</v>
      </c>
      <c r="C57" s="25"/>
      <c r="D57" s="10"/>
      <c r="E57" s="11" t="str">
        <f>IFERROR(VLOOKUP(D57,Items!C57:E739,2,0),"")</f>
        <v/>
      </c>
      <c r="F57" s="15" t="s">
        <v>27</v>
      </c>
      <c r="G57" s="15"/>
      <c r="H57" s="15"/>
    </row>
    <row r="58" spans="2:8" ht="15.75" x14ac:dyDescent="0.25">
      <c r="B58" s="13">
        <f t="shared" si="0"/>
        <v>53</v>
      </c>
      <c r="C58" s="25"/>
      <c r="D58" s="10"/>
      <c r="E58" s="11" t="str">
        <f>IFERROR(VLOOKUP(D58,Items!C58:E740,2,0),"")</f>
        <v/>
      </c>
      <c r="F58" s="15" t="s">
        <v>27</v>
      </c>
      <c r="G58" s="15"/>
      <c r="H58" s="15"/>
    </row>
    <row r="59" spans="2:8" ht="15.75" x14ac:dyDescent="0.25">
      <c r="B59" s="13">
        <f t="shared" si="0"/>
        <v>54</v>
      </c>
      <c r="C59" s="25"/>
      <c r="D59" s="10"/>
      <c r="E59" s="11" t="str">
        <f>IFERROR(VLOOKUP(D59,Items!C59:E741,2,0),"")</f>
        <v/>
      </c>
      <c r="F59" s="15" t="s">
        <v>27</v>
      </c>
      <c r="G59" s="15"/>
      <c r="H59" s="15"/>
    </row>
    <row r="60" spans="2:8" ht="15.75" x14ac:dyDescent="0.25">
      <c r="B60" s="13">
        <f t="shared" si="0"/>
        <v>55</v>
      </c>
      <c r="C60" s="25"/>
      <c r="D60" s="10"/>
      <c r="E60" s="11" t="str">
        <f>IFERROR(VLOOKUP(D60,Items!C60:E742,2,0),"")</f>
        <v/>
      </c>
      <c r="F60" s="15" t="s">
        <v>27</v>
      </c>
      <c r="G60" s="15"/>
      <c r="H60" s="15"/>
    </row>
    <row r="61" spans="2:8" ht="15.75" x14ac:dyDescent="0.25">
      <c r="B61" s="13">
        <f t="shared" si="0"/>
        <v>56</v>
      </c>
      <c r="C61" s="25"/>
      <c r="D61" s="10"/>
      <c r="E61" s="11" t="str">
        <f>IFERROR(VLOOKUP(D61,Items!C61:E743,2,0),"")</f>
        <v/>
      </c>
      <c r="F61" s="15" t="s">
        <v>27</v>
      </c>
      <c r="G61" s="15"/>
      <c r="H61" s="15"/>
    </row>
    <row r="62" spans="2:8" ht="15.75" x14ac:dyDescent="0.25">
      <c r="B62" s="13">
        <f t="shared" si="0"/>
        <v>57</v>
      </c>
      <c r="C62" s="25"/>
      <c r="D62" s="10"/>
      <c r="E62" s="11" t="str">
        <f>IFERROR(VLOOKUP(D62,Items!C62:E744,2,0),"")</f>
        <v/>
      </c>
      <c r="F62" s="15" t="s">
        <v>27</v>
      </c>
      <c r="G62" s="15"/>
      <c r="H62" s="15"/>
    </row>
    <row r="63" spans="2:8" ht="15.75" x14ac:dyDescent="0.25">
      <c r="B63" s="13">
        <f t="shared" si="0"/>
        <v>58</v>
      </c>
      <c r="C63" s="25"/>
      <c r="D63" s="10"/>
      <c r="E63" s="11" t="str">
        <f>IFERROR(VLOOKUP(D63,Items!C63:E745,2,0),"")</f>
        <v/>
      </c>
      <c r="F63" s="15" t="s">
        <v>27</v>
      </c>
      <c r="G63" s="15"/>
      <c r="H63" s="15"/>
    </row>
    <row r="64" spans="2:8" ht="15.75" x14ac:dyDescent="0.25">
      <c r="B64" s="13">
        <f t="shared" si="0"/>
        <v>59</v>
      </c>
      <c r="C64" s="25"/>
      <c r="D64" s="10"/>
      <c r="E64" s="11" t="str">
        <f>IFERROR(VLOOKUP(D64,Items!C64:E746,2,0),"")</f>
        <v/>
      </c>
      <c r="F64" s="15" t="s">
        <v>27</v>
      </c>
      <c r="G64" s="15"/>
      <c r="H64" s="15"/>
    </row>
    <row r="65" spans="2:8" ht="15.75" x14ac:dyDescent="0.25">
      <c r="B65" s="13">
        <f t="shared" si="0"/>
        <v>60</v>
      </c>
      <c r="C65" s="25"/>
      <c r="D65" s="10"/>
      <c r="E65" s="11" t="str">
        <f>IFERROR(VLOOKUP(D65,Items!C65:E747,2,0),"")</f>
        <v/>
      </c>
      <c r="F65" s="15" t="s">
        <v>27</v>
      </c>
      <c r="G65" s="15"/>
      <c r="H65" s="15"/>
    </row>
    <row r="66" spans="2:8" ht="15.75" x14ac:dyDescent="0.25">
      <c r="B66" s="13">
        <f t="shared" si="0"/>
        <v>61</v>
      </c>
      <c r="C66" s="25"/>
      <c r="D66" s="10"/>
      <c r="E66" s="11" t="str">
        <f>IFERROR(VLOOKUP(D66,Items!C66:E748,2,0),"")</f>
        <v/>
      </c>
      <c r="F66" s="15" t="s">
        <v>27</v>
      </c>
      <c r="G66" s="15"/>
      <c r="H66" s="15"/>
    </row>
    <row r="67" spans="2:8" ht="15.75" x14ac:dyDescent="0.25">
      <c r="B67" s="13">
        <f t="shared" si="0"/>
        <v>62</v>
      </c>
      <c r="C67" s="25"/>
      <c r="D67" s="10"/>
      <c r="E67" s="11" t="str">
        <f>IFERROR(VLOOKUP(D67,Items!C67:E749,2,0),"")</f>
        <v/>
      </c>
      <c r="F67" s="15" t="s">
        <v>27</v>
      </c>
      <c r="G67" s="15"/>
      <c r="H67" s="15"/>
    </row>
    <row r="68" spans="2:8" ht="15.75" x14ac:dyDescent="0.25">
      <c r="B68" s="13">
        <f t="shared" si="0"/>
        <v>63</v>
      </c>
      <c r="C68" s="25"/>
      <c r="D68" s="10"/>
      <c r="E68" s="11" t="str">
        <f>IFERROR(VLOOKUP(D68,Items!C68:E750,2,0),"")</f>
        <v/>
      </c>
      <c r="F68" s="15" t="s">
        <v>27</v>
      </c>
      <c r="G68" s="15"/>
      <c r="H68" s="15"/>
    </row>
    <row r="69" spans="2:8" ht="15.75" x14ac:dyDescent="0.25">
      <c r="B69" s="13">
        <f t="shared" si="0"/>
        <v>64</v>
      </c>
      <c r="C69" s="25"/>
      <c r="D69" s="10"/>
      <c r="E69" s="11" t="str">
        <f>IFERROR(VLOOKUP(D69,Items!C69:E751,2,0),"")</f>
        <v/>
      </c>
      <c r="F69" s="15" t="s">
        <v>27</v>
      </c>
      <c r="G69" s="15"/>
      <c r="H69" s="15"/>
    </row>
    <row r="70" spans="2:8" ht="15.75" x14ac:dyDescent="0.25">
      <c r="B70" s="13">
        <f t="shared" si="0"/>
        <v>65</v>
      </c>
      <c r="C70" s="25"/>
      <c r="D70" s="10"/>
      <c r="E70" s="11" t="str">
        <f>IFERROR(VLOOKUP(D70,Items!C70:E752,2,0),"")</f>
        <v/>
      </c>
      <c r="F70" s="15" t="s">
        <v>27</v>
      </c>
      <c r="G70" s="15"/>
      <c r="H70" s="15"/>
    </row>
    <row r="71" spans="2:8" ht="15.75" x14ac:dyDescent="0.25">
      <c r="B71" s="13">
        <f t="shared" si="0"/>
        <v>66</v>
      </c>
      <c r="C71" s="25"/>
      <c r="D71" s="10"/>
      <c r="E71" s="11" t="str">
        <f>IFERROR(VLOOKUP(D71,Items!C71:E753,2,0),"")</f>
        <v/>
      </c>
      <c r="F71" s="15" t="s">
        <v>27</v>
      </c>
      <c r="G71" s="15"/>
      <c r="H71" s="15"/>
    </row>
    <row r="72" spans="2:8" ht="15.75" x14ac:dyDescent="0.25">
      <c r="B72" s="13">
        <f t="shared" ref="B72:B135" si="1">+B71+1</f>
        <v>67</v>
      </c>
      <c r="C72" s="25"/>
      <c r="D72" s="10"/>
      <c r="E72" s="11" t="str">
        <f>IFERROR(VLOOKUP(D72,Items!C72:E754,2,0),"")</f>
        <v/>
      </c>
      <c r="F72" s="15" t="s">
        <v>27</v>
      </c>
      <c r="G72" s="15"/>
      <c r="H72" s="15"/>
    </row>
    <row r="73" spans="2:8" ht="15.75" x14ac:dyDescent="0.25">
      <c r="B73" s="13">
        <f t="shared" si="1"/>
        <v>68</v>
      </c>
      <c r="C73" s="25"/>
      <c r="D73" s="10"/>
      <c r="E73" s="11" t="str">
        <f>IFERROR(VLOOKUP(D73,Items!C73:E755,2,0),"")</f>
        <v/>
      </c>
      <c r="F73" s="15" t="s">
        <v>27</v>
      </c>
      <c r="G73" s="15"/>
      <c r="H73" s="15"/>
    </row>
    <row r="74" spans="2:8" ht="15.75" x14ac:dyDescent="0.25">
      <c r="B74" s="13">
        <f t="shared" si="1"/>
        <v>69</v>
      </c>
      <c r="C74" s="25"/>
      <c r="D74" s="10"/>
      <c r="E74" s="11" t="str">
        <f>IFERROR(VLOOKUP(D74,Items!C74:E756,2,0),"")</f>
        <v/>
      </c>
      <c r="F74" s="15" t="s">
        <v>27</v>
      </c>
      <c r="G74" s="15"/>
      <c r="H74" s="15"/>
    </row>
    <row r="75" spans="2:8" ht="15.75" x14ac:dyDescent="0.25">
      <c r="B75" s="13">
        <f t="shared" si="1"/>
        <v>70</v>
      </c>
      <c r="C75" s="25"/>
      <c r="D75" s="10"/>
      <c r="E75" s="11" t="str">
        <f>IFERROR(VLOOKUP(D75,Items!C75:E757,2,0),"")</f>
        <v/>
      </c>
      <c r="F75" s="15" t="s">
        <v>27</v>
      </c>
      <c r="G75" s="15"/>
      <c r="H75" s="15"/>
    </row>
    <row r="76" spans="2:8" ht="15.75" x14ac:dyDescent="0.25">
      <c r="B76" s="13">
        <f t="shared" si="1"/>
        <v>71</v>
      </c>
      <c r="C76" s="25"/>
      <c r="D76" s="10"/>
      <c r="E76" s="11" t="str">
        <f>IFERROR(VLOOKUP(D76,Items!C76:E758,2,0),"")</f>
        <v/>
      </c>
      <c r="F76" s="15" t="s">
        <v>27</v>
      </c>
      <c r="G76" s="15"/>
      <c r="H76" s="15"/>
    </row>
    <row r="77" spans="2:8" ht="15.75" x14ac:dyDescent="0.25">
      <c r="B77" s="13">
        <f t="shared" si="1"/>
        <v>72</v>
      </c>
      <c r="C77" s="25"/>
      <c r="D77" s="10"/>
      <c r="E77" s="11" t="str">
        <f>IFERROR(VLOOKUP(D77,Items!C77:E759,2,0),"")</f>
        <v/>
      </c>
      <c r="F77" s="15" t="s">
        <v>27</v>
      </c>
      <c r="G77" s="15"/>
      <c r="H77" s="15"/>
    </row>
    <row r="78" spans="2:8" ht="15.75" x14ac:dyDescent="0.25">
      <c r="B78" s="13">
        <f t="shared" si="1"/>
        <v>73</v>
      </c>
      <c r="C78" s="25"/>
      <c r="D78" s="10"/>
      <c r="E78" s="11" t="str">
        <f>IFERROR(VLOOKUP(D78,Items!C78:E760,2,0),"")</f>
        <v/>
      </c>
      <c r="F78" s="15" t="s">
        <v>27</v>
      </c>
      <c r="G78" s="15"/>
      <c r="H78" s="15"/>
    </row>
    <row r="79" spans="2:8" ht="15.75" x14ac:dyDescent="0.25">
      <c r="B79" s="13">
        <f t="shared" si="1"/>
        <v>74</v>
      </c>
      <c r="C79" s="25"/>
      <c r="D79" s="10"/>
      <c r="E79" s="11" t="str">
        <f>IFERROR(VLOOKUP(D79,Items!C79:E761,2,0),"")</f>
        <v/>
      </c>
      <c r="F79" s="15" t="s">
        <v>27</v>
      </c>
      <c r="G79" s="15"/>
      <c r="H79" s="15"/>
    </row>
    <row r="80" spans="2:8" ht="15.75" x14ac:dyDescent="0.25">
      <c r="B80" s="13">
        <f t="shared" si="1"/>
        <v>75</v>
      </c>
      <c r="C80" s="25"/>
      <c r="D80" s="10"/>
      <c r="E80" s="11" t="str">
        <f>IFERROR(VLOOKUP(D80,Items!C80:E762,2,0),"")</f>
        <v/>
      </c>
      <c r="F80" s="15" t="s">
        <v>27</v>
      </c>
      <c r="G80" s="15"/>
      <c r="H80" s="15"/>
    </row>
    <row r="81" spans="2:8" ht="15.75" x14ac:dyDescent="0.25">
      <c r="B81" s="13">
        <f t="shared" si="1"/>
        <v>76</v>
      </c>
      <c r="C81" s="25"/>
      <c r="D81" s="10"/>
      <c r="E81" s="11" t="str">
        <f>IFERROR(VLOOKUP(D81,Items!C81:E763,2,0),"")</f>
        <v/>
      </c>
      <c r="F81" s="15" t="s">
        <v>27</v>
      </c>
      <c r="G81" s="15"/>
      <c r="H81" s="15"/>
    </row>
    <row r="82" spans="2:8" ht="15.75" x14ac:dyDescent="0.25">
      <c r="B82" s="13">
        <f t="shared" si="1"/>
        <v>77</v>
      </c>
      <c r="C82" s="25"/>
      <c r="D82" s="10"/>
      <c r="E82" s="11" t="str">
        <f>IFERROR(VLOOKUP(D82,Items!C82:E764,2,0),"")</f>
        <v/>
      </c>
      <c r="F82" s="15" t="s">
        <v>27</v>
      </c>
      <c r="G82" s="15"/>
      <c r="H82" s="15"/>
    </row>
    <row r="83" spans="2:8" ht="15.75" x14ac:dyDescent="0.25">
      <c r="B83" s="13">
        <f t="shared" si="1"/>
        <v>78</v>
      </c>
      <c r="C83" s="25"/>
      <c r="D83" s="10"/>
      <c r="E83" s="11" t="str">
        <f>IFERROR(VLOOKUP(D83,Items!C83:E765,2,0),"")</f>
        <v/>
      </c>
      <c r="F83" s="15" t="s">
        <v>27</v>
      </c>
      <c r="G83" s="15"/>
      <c r="H83" s="15"/>
    </row>
    <row r="84" spans="2:8" ht="15.75" x14ac:dyDescent="0.25">
      <c r="B84" s="13">
        <f t="shared" si="1"/>
        <v>79</v>
      </c>
      <c r="C84" s="25"/>
      <c r="D84" s="10"/>
      <c r="E84" s="11" t="str">
        <f>IFERROR(VLOOKUP(D84,Items!C84:E766,2,0),"")</f>
        <v/>
      </c>
      <c r="F84" s="15" t="s">
        <v>27</v>
      </c>
      <c r="G84" s="15"/>
      <c r="H84" s="15"/>
    </row>
    <row r="85" spans="2:8" ht="15.75" x14ac:dyDescent="0.25">
      <c r="B85" s="13">
        <f t="shared" si="1"/>
        <v>80</v>
      </c>
      <c r="C85" s="25"/>
      <c r="D85" s="10"/>
      <c r="E85" s="11" t="str">
        <f>IFERROR(VLOOKUP(D85,Items!C85:E767,2,0),"")</f>
        <v/>
      </c>
      <c r="F85" s="15" t="s">
        <v>27</v>
      </c>
      <c r="G85" s="15"/>
      <c r="H85" s="15"/>
    </row>
    <row r="86" spans="2:8" ht="15.75" x14ac:dyDescent="0.25">
      <c r="B86" s="13">
        <f t="shared" si="1"/>
        <v>81</v>
      </c>
      <c r="C86" s="25"/>
      <c r="D86" s="10"/>
      <c r="E86" s="11" t="str">
        <f>IFERROR(VLOOKUP(D86,Items!C86:E768,2,0),"")</f>
        <v/>
      </c>
      <c r="F86" s="15" t="s">
        <v>27</v>
      </c>
      <c r="G86" s="15"/>
      <c r="H86" s="15"/>
    </row>
    <row r="87" spans="2:8" ht="15.75" x14ac:dyDescent="0.25">
      <c r="B87" s="13">
        <f t="shared" si="1"/>
        <v>82</v>
      </c>
      <c r="C87" s="25"/>
      <c r="D87" s="10"/>
      <c r="E87" s="11" t="str">
        <f>IFERROR(VLOOKUP(D87,Items!C87:E769,2,0),"")</f>
        <v/>
      </c>
      <c r="F87" s="15" t="s">
        <v>27</v>
      </c>
      <c r="G87" s="15"/>
      <c r="H87" s="15"/>
    </row>
    <row r="88" spans="2:8" ht="15.75" x14ac:dyDescent="0.25">
      <c r="B88" s="13">
        <f t="shared" si="1"/>
        <v>83</v>
      </c>
      <c r="C88" s="25"/>
      <c r="D88" s="10"/>
      <c r="E88" s="11" t="str">
        <f>IFERROR(VLOOKUP(D88,Items!C88:E770,2,0),"")</f>
        <v/>
      </c>
      <c r="F88" s="15" t="s">
        <v>27</v>
      </c>
      <c r="G88" s="15"/>
      <c r="H88" s="15"/>
    </row>
    <row r="89" spans="2:8" ht="15.75" x14ac:dyDescent="0.25">
      <c r="B89" s="13">
        <f t="shared" si="1"/>
        <v>84</v>
      </c>
      <c r="C89" s="25"/>
      <c r="D89" s="10"/>
      <c r="E89" s="11" t="str">
        <f>IFERROR(VLOOKUP(D89,Items!C89:E771,2,0),"")</f>
        <v/>
      </c>
      <c r="F89" s="15" t="s">
        <v>56</v>
      </c>
      <c r="G89" s="15"/>
      <c r="H89" s="15"/>
    </row>
    <row r="90" spans="2:8" ht="15.75" x14ac:dyDescent="0.25">
      <c r="B90" s="13">
        <f t="shared" si="1"/>
        <v>85</v>
      </c>
      <c r="C90" s="25"/>
      <c r="D90" s="10"/>
      <c r="E90" s="11" t="str">
        <f>IFERROR(VLOOKUP(D90,Items!C90:E772,2,0),"")</f>
        <v/>
      </c>
      <c r="F90" s="15" t="s">
        <v>27</v>
      </c>
      <c r="G90" s="15"/>
      <c r="H90" s="15"/>
    </row>
    <row r="91" spans="2:8" ht="15.75" x14ac:dyDescent="0.25">
      <c r="B91" s="13">
        <f t="shared" si="1"/>
        <v>86</v>
      </c>
      <c r="C91" s="25"/>
      <c r="D91" s="10"/>
      <c r="E91" s="11" t="str">
        <f>IFERROR(VLOOKUP(D91,Items!C91:E773,2,0),"")</f>
        <v/>
      </c>
      <c r="F91" s="15" t="s">
        <v>27</v>
      </c>
      <c r="G91" s="15"/>
      <c r="H91" s="15"/>
    </row>
    <row r="92" spans="2:8" ht="15.75" x14ac:dyDescent="0.25">
      <c r="B92" s="13">
        <f t="shared" si="1"/>
        <v>87</v>
      </c>
      <c r="C92" s="25"/>
      <c r="D92" s="10"/>
      <c r="E92" s="11" t="str">
        <f>IFERROR(VLOOKUP(D92,Items!C92:E774,2,0),"")</f>
        <v/>
      </c>
      <c r="F92" s="15" t="s">
        <v>27</v>
      </c>
      <c r="G92" s="15"/>
      <c r="H92" s="15"/>
    </row>
    <row r="93" spans="2:8" ht="15.75" x14ac:dyDescent="0.25">
      <c r="B93" s="13">
        <f t="shared" si="1"/>
        <v>88</v>
      </c>
      <c r="C93" s="25"/>
      <c r="D93" s="10"/>
      <c r="E93" s="11" t="str">
        <f>IFERROR(VLOOKUP(D93,Items!C93:E775,2,0),"")</f>
        <v/>
      </c>
      <c r="F93" s="15" t="s">
        <v>27</v>
      </c>
      <c r="G93" s="15"/>
      <c r="H93" s="15"/>
    </row>
    <row r="94" spans="2:8" ht="15.75" x14ac:dyDescent="0.25">
      <c r="B94" s="13">
        <f t="shared" si="1"/>
        <v>89</v>
      </c>
      <c r="C94" s="25"/>
      <c r="D94" s="10"/>
      <c r="E94" s="11" t="str">
        <f>IFERROR(VLOOKUP(D94,Items!C94:E776,2,0),"")</f>
        <v/>
      </c>
      <c r="F94" s="15" t="s">
        <v>27</v>
      </c>
      <c r="G94" s="15"/>
      <c r="H94" s="15"/>
    </row>
    <row r="95" spans="2:8" ht="15.75" x14ac:dyDescent="0.25">
      <c r="B95" s="13">
        <f t="shared" si="1"/>
        <v>90</v>
      </c>
      <c r="C95" s="25"/>
      <c r="D95" s="10"/>
      <c r="E95" s="11" t="str">
        <f>IFERROR(VLOOKUP(D95,Items!C95:E777,2,0),"")</f>
        <v/>
      </c>
      <c r="F95" s="15" t="s">
        <v>27</v>
      </c>
      <c r="G95" s="15"/>
      <c r="H95" s="15"/>
    </row>
    <row r="96" spans="2:8" ht="15.75" x14ac:dyDescent="0.25">
      <c r="B96" s="13">
        <f t="shared" si="1"/>
        <v>91</v>
      </c>
      <c r="C96" s="25"/>
      <c r="D96" s="10"/>
      <c r="E96" s="11" t="str">
        <f>IFERROR(VLOOKUP(D96,Items!C96:E778,2,0),"")</f>
        <v/>
      </c>
      <c r="F96" s="15" t="s">
        <v>27</v>
      </c>
      <c r="G96" s="15"/>
      <c r="H96" s="15"/>
    </row>
    <row r="97" spans="2:8" ht="15.75" x14ac:dyDescent="0.25">
      <c r="B97" s="13">
        <f t="shared" si="1"/>
        <v>92</v>
      </c>
      <c r="C97" s="25"/>
      <c r="D97" s="10"/>
      <c r="E97" s="11" t="str">
        <f>IFERROR(VLOOKUP(D97,Items!C97:E779,2,0),"")</f>
        <v/>
      </c>
      <c r="F97" s="15" t="s">
        <v>27</v>
      </c>
      <c r="G97" s="15"/>
      <c r="H97" s="15"/>
    </row>
    <row r="98" spans="2:8" ht="15.75" x14ac:dyDescent="0.25">
      <c r="B98" s="13">
        <f t="shared" si="1"/>
        <v>93</v>
      </c>
      <c r="C98" s="25"/>
      <c r="D98" s="10"/>
      <c r="E98" s="11" t="str">
        <f>IFERROR(VLOOKUP(D98,Items!C98:E780,2,0),"")</f>
        <v/>
      </c>
      <c r="F98" s="15" t="s">
        <v>27</v>
      </c>
      <c r="G98" s="15"/>
      <c r="H98" s="15"/>
    </row>
    <row r="99" spans="2:8" ht="15.75" x14ac:dyDescent="0.25">
      <c r="B99" s="13">
        <f t="shared" si="1"/>
        <v>94</v>
      </c>
      <c r="C99" s="25"/>
      <c r="D99" s="10"/>
      <c r="E99" s="11" t="str">
        <f>IFERROR(VLOOKUP(D99,Items!C99:E781,2,0),"")</f>
        <v/>
      </c>
      <c r="F99" s="15" t="s">
        <v>27</v>
      </c>
      <c r="G99" s="15"/>
      <c r="H99" s="15"/>
    </row>
    <row r="100" spans="2:8" ht="15.75" x14ac:dyDescent="0.25">
      <c r="B100" s="13">
        <f t="shared" si="1"/>
        <v>95</v>
      </c>
      <c r="C100" s="25"/>
      <c r="D100" s="10"/>
      <c r="E100" s="11" t="str">
        <f>IFERROR(VLOOKUP(D100,Items!C100:E782,2,0),"")</f>
        <v/>
      </c>
      <c r="F100" s="15" t="s">
        <v>27</v>
      </c>
      <c r="G100" s="15"/>
      <c r="H100" s="15"/>
    </row>
    <row r="101" spans="2:8" ht="15.75" x14ac:dyDescent="0.25">
      <c r="B101" s="13">
        <f t="shared" si="1"/>
        <v>96</v>
      </c>
      <c r="C101" s="25"/>
      <c r="D101" s="10"/>
      <c r="E101" s="11" t="str">
        <f>IFERROR(VLOOKUP(D101,Items!C101:E783,2,0),"")</f>
        <v/>
      </c>
      <c r="F101" s="15" t="s">
        <v>27</v>
      </c>
      <c r="G101" s="15"/>
      <c r="H101" s="15"/>
    </row>
    <row r="102" spans="2:8" ht="15.75" x14ac:dyDescent="0.25">
      <c r="B102" s="13">
        <f t="shared" si="1"/>
        <v>97</v>
      </c>
      <c r="C102" s="25"/>
      <c r="D102" s="10"/>
      <c r="E102" s="11" t="str">
        <f>IFERROR(VLOOKUP(D102,Items!C102:E784,2,0),"")</f>
        <v/>
      </c>
      <c r="F102" s="15" t="s">
        <v>27</v>
      </c>
      <c r="G102" s="15"/>
      <c r="H102" s="15"/>
    </row>
    <row r="103" spans="2:8" ht="15.75" x14ac:dyDescent="0.25">
      <c r="B103" s="13">
        <f t="shared" si="1"/>
        <v>98</v>
      </c>
      <c r="C103" s="25"/>
      <c r="D103" s="10"/>
      <c r="E103" s="11" t="str">
        <f>IFERROR(VLOOKUP(D103,Items!C103:E785,2,0),"")</f>
        <v/>
      </c>
      <c r="F103" s="15" t="s">
        <v>27</v>
      </c>
      <c r="G103" s="15"/>
      <c r="H103" s="15"/>
    </row>
    <row r="104" spans="2:8" ht="15.75" x14ac:dyDescent="0.25">
      <c r="B104" s="13">
        <f t="shared" si="1"/>
        <v>99</v>
      </c>
      <c r="C104" s="25"/>
      <c r="D104" s="10"/>
      <c r="E104" s="11" t="str">
        <f>IFERROR(VLOOKUP(D104,Items!C104:E786,2,0),"")</f>
        <v/>
      </c>
      <c r="F104" s="15" t="s">
        <v>27</v>
      </c>
      <c r="G104" s="15"/>
      <c r="H104" s="15"/>
    </row>
    <row r="105" spans="2:8" ht="15.75" x14ac:dyDescent="0.25">
      <c r="B105" s="13">
        <f t="shared" si="1"/>
        <v>100</v>
      </c>
      <c r="C105" s="25"/>
      <c r="D105" s="10"/>
      <c r="E105" s="11" t="str">
        <f>IFERROR(VLOOKUP(D105,Items!C105:E787,2,0),"")</f>
        <v/>
      </c>
      <c r="F105" s="15" t="s">
        <v>27</v>
      </c>
      <c r="G105" s="15"/>
      <c r="H105" s="15"/>
    </row>
    <row r="106" spans="2:8" ht="15.75" x14ac:dyDescent="0.25">
      <c r="B106" s="13">
        <f t="shared" si="1"/>
        <v>101</v>
      </c>
      <c r="C106" s="25"/>
      <c r="D106" s="10"/>
      <c r="E106" s="11" t="str">
        <f>IFERROR(VLOOKUP(D106,Items!C106:E788,2,0),"")</f>
        <v/>
      </c>
      <c r="F106" s="15" t="s">
        <v>27</v>
      </c>
      <c r="G106" s="15"/>
      <c r="H106" s="15"/>
    </row>
    <row r="107" spans="2:8" ht="15.75" x14ac:dyDescent="0.25">
      <c r="B107" s="13">
        <f t="shared" si="1"/>
        <v>102</v>
      </c>
      <c r="C107" s="25"/>
      <c r="D107" s="10"/>
      <c r="E107" s="11" t="str">
        <f>IFERROR(VLOOKUP(D107,Items!C107:E789,2,0),"")</f>
        <v/>
      </c>
      <c r="F107" s="15" t="s">
        <v>27</v>
      </c>
      <c r="G107" s="15"/>
      <c r="H107" s="15"/>
    </row>
    <row r="108" spans="2:8" ht="15.75" x14ac:dyDescent="0.25">
      <c r="B108" s="13">
        <f t="shared" si="1"/>
        <v>103</v>
      </c>
      <c r="C108" s="25"/>
      <c r="D108" s="10"/>
      <c r="E108" s="11" t="str">
        <f>IFERROR(VLOOKUP(D108,Items!C108:E790,2,0),"")</f>
        <v/>
      </c>
      <c r="F108" s="15" t="s">
        <v>27</v>
      </c>
      <c r="G108" s="15"/>
      <c r="H108" s="15"/>
    </row>
    <row r="109" spans="2:8" ht="15.75" x14ac:dyDescent="0.25">
      <c r="B109" s="13">
        <f t="shared" si="1"/>
        <v>104</v>
      </c>
      <c r="C109" s="25"/>
      <c r="D109" s="10"/>
      <c r="E109" s="11" t="str">
        <f>IFERROR(VLOOKUP(D109,Items!C109:E791,2,0),"")</f>
        <v/>
      </c>
      <c r="F109" s="15" t="s">
        <v>27</v>
      </c>
      <c r="G109" s="15"/>
      <c r="H109" s="15"/>
    </row>
    <row r="110" spans="2:8" ht="15.75" x14ac:dyDescent="0.25">
      <c r="B110" s="13">
        <f t="shared" si="1"/>
        <v>105</v>
      </c>
      <c r="C110" s="25"/>
      <c r="D110" s="10"/>
      <c r="E110" s="11" t="str">
        <f>IFERROR(VLOOKUP(D110,Items!C110:E792,2,0),"")</f>
        <v/>
      </c>
      <c r="F110" s="15" t="s">
        <v>27</v>
      </c>
      <c r="G110" s="15"/>
      <c r="H110" s="15"/>
    </row>
    <row r="111" spans="2:8" ht="15.75" x14ac:dyDescent="0.25">
      <c r="B111" s="13">
        <f t="shared" si="1"/>
        <v>106</v>
      </c>
      <c r="C111" s="25"/>
      <c r="D111" s="10"/>
      <c r="E111" s="11" t="str">
        <f>IFERROR(VLOOKUP(D111,Items!C111:E793,2,0),"")</f>
        <v/>
      </c>
      <c r="F111" s="15" t="s">
        <v>27</v>
      </c>
      <c r="G111" s="15"/>
      <c r="H111" s="15"/>
    </row>
    <row r="112" spans="2:8" ht="15.75" x14ac:dyDescent="0.25">
      <c r="B112" s="13">
        <f t="shared" si="1"/>
        <v>107</v>
      </c>
      <c r="C112" s="25"/>
      <c r="D112" s="10"/>
      <c r="E112" s="11" t="str">
        <f>IFERROR(VLOOKUP(D112,Items!C112:E794,2,0),"")</f>
        <v/>
      </c>
      <c r="F112" s="15" t="s">
        <v>27</v>
      </c>
      <c r="G112" s="15"/>
      <c r="H112" s="15"/>
    </row>
    <row r="113" spans="2:8" ht="15.75" x14ac:dyDescent="0.25">
      <c r="B113" s="13">
        <f t="shared" si="1"/>
        <v>108</v>
      </c>
      <c r="C113" s="25"/>
      <c r="D113" s="10"/>
      <c r="E113" s="11" t="str">
        <f>IFERROR(VLOOKUP(D113,Items!C113:E795,2,0),"")</f>
        <v/>
      </c>
      <c r="F113" s="15" t="s">
        <v>27</v>
      </c>
      <c r="G113" s="15"/>
      <c r="H113" s="15"/>
    </row>
    <row r="114" spans="2:8" ht="15.75" x14ac:dyDescent="0.25">
      <c r="B114" s="13">
        <f t="shared" si="1"/>
        <v>109</v>
      </c>
      <c r="C114" s="25"/>
      <c r="D114" s="10"/>
      <c r="E114" s="11" t="str">
        <f>IFERROR(VLOOKUP(D114,Items!C114:E796,2,0),"")</f>
        <v/>
      </c>
      <c r="F114" s="15" t="s">
        <v>27</v>
      </c>
      <c r="G114" s="15"/>
      <c r="H114" s="15"/>
    </row>
    <row r="115" spans="2:8" ht="15.75" x14ac:dyDescent="0.25">
      <c r="B115" s="13">
        <f t="shared" si="1"/>
        <v>110</v>
      </c>
      <c r="C115" s="25"/>
      <c r="D115" s="10"/>
      <c r="E115" s="11" t="str">
        <f>IFERROR(VLOOKUP(D115,Items!C115:E797,2,0),"")</f>
        <v/>
      </c>
      <c r="F115" s="15" t="s">
        <v>27</v>
      </c>
      <c r="G115" s="15"/>
      <c r="H115" s="15"/>
    </row>
    <row r="116" spans="2:8" ht="15.75" x14ac:dyDescent="0.25">
      <c r="B116" s="13">
        <f t="shared" si="1"/>
        <v>111</v>
      </c>
      <c r="C116" s="25"/>
      <c r="D116" s="10"/>
      <c r="E116" s="11" t="str">
        <f>IFERROR(VLOOKUP(D116,Items!C116:E798,2,0),"")</f>
        <v/>
      </c>
      <c r="F116" s="15" t="s">
        <v>27</v>
      </c>
      <c r="G116" s="15"/>
      <c r="H116" s="15"/>
    </row>
    <row r="117" spans="2:8" ht="15.75" x14ac:dyDescent="0.25">
      <c r="B117" s="13">
        <f t="shared" si="1"/>
        <v>112</v>
      </c>
      <c r="C117" s="25"/>
      <c r="D117" s="10"/>
      <c r="E117" s="11" t="str">
        <f>IFERROR(VLOOKUP(D117,Items!C117:E799,2,0),"")</f>
        <v/>
      </c>
      <c r="F117" s="15" t="s">
        <v>27</v>
      </c>
      <c r="G117" s="15"/>
      <c r="H117" s="15"/>
    </row>
    <row r="118" spans="2:8" ht="15.75" x14ac:dyDescent="0.25">
      <c r="B118" s="13">
        <f t="shared" si="1"/>
        <v>113</v>
      </c>
      <c r="C118" s="25"/>
      <c r="D118" s="10"/>
      <c r="E118" s="11" t="str">
        <f>IFERROR(VLOOKUP(D118,Items!C118:E800,2,0),"")</f>
        <v/>
      </c>
      <c r="F118" s="15" t="s">
        <v>27</v>
      </c>
      <c r="G118" s="15"/>
      <c r="H118" s="15"/>
    </row>
    <row r="119" spans="2:8" ht="15.75" x14ac:dyDescent="0.25">
      <c r="B119" s="13">
        <f t="shared" si="1"/>
        <v>114</v>
      </c>
      <c r="C119" s="25"/>
      <c r="D119" s="10"/>
      <c r="E119" s="11" t="str">
        <f>IFERROR(VLOOKUP(D119,Items!C119:E801,2,0),"")</f>
        <v/>
      </c>
      <c r="F119" s="15" t="s">
        <v>27</v>
      </c>
      <c r="G119" s="15"/>
      <c r="H119" s="15"/>
    </row>
    <row r="120" spans="2:8" ht="15.75" x14ac:dyDescent="0.25">
      <c r="B120" s="13">
        <f t="shared" si="1"/>
        <v>115</v>
      </c>
      <c r="C120" s="25"/>
      <c r="D120" s="10"/>
      <c r="E120" s="11" t="str">
        <f>IFERROR(VLOOKUP(D120,Items!C120:E802,2,0),"")</f>
        <v/>
      </c>
      <c r="F120" s="15" t="s">
        <v>27</v>
      </c>
      <c r="G120" s="15"/>
      <c r="H120" s="15"/>
    </row>
    <row r="121" spans="2:8" ht="15.75" x14ac:dyDescent="0.25">
      <c r="B121" s="13">
        <f t="shared" si="1"/>
        <v>116</v>
      </c>
      <c r="C121" s="25"/>
      <c r="D121" s="10"/>
      <c r="E121" s="11" t="str">
        <f>IFERROR(VLOOKUP(D121,Items!C121:E803,2,0),"")</f>
        <v/>
      </c>
      <c r="F121" s="15" t="s">
        <v>27</v>
      </c>
      <c r="G121" s="15"/>
      <c r="H121" s="15"/>
    </row>
    <row r="122" spans="2:8" ht="15.75" x14ac:dyDescent="0.25">
      <c r="B122" s="13">
        <f t="shared" si="1"/>
        <v>117</v>
      </c>
      <c r="C122" s="25"/>
      <c r="D122" s="10"/>
      <c r="E122" s="11" t="str">
        <f>IFERROR(VLOOKUP(D122,Items!C122:E804,2,0),"")</f>
        <v/>
      </c>
      <c r="F122" s="15" t="s">
        <v>27</v>
      </c>
      <c r="G122" s="15"/>
      <c r="H122" s="15"/>
    </row>
    <row r="123" spans="2:8" ht="15.75" x14ac:dyDescent="0.25">
      <c r="B123" s="13">
        <f t="shared" si="1"/>
        <v>118</v>
      </c>
      <c r="C123" s="25"/>
      <c r="D123" s="10"/>
      <c r="E123" s="11" t="str">
        <f>IFERROR(VLOOKUP(D123,Items!C123:E805,2,0),"")</f>
        <v/>
      </c>
      <c r="F123" s="15" t="s">
        <v>27</v>
      </c>
      <c r="G123" s="15"/>
      <c r="H123" s="15"/>
    </row>
    <row r="124" spans="2:8" ht="15.75" x14ac:dyDescent="0.25">
      <c r="B124" s="13">
        <f t="shared" si="1"/>
        <v>119</v>
      </c>
      <c r="C124" s="25"/>
      <c r="D124" s="10"/>
      <c r="E124" s="11" t="str">
        <f>IFERROR(VLOOKUP(D124,Items!C124:E806,2,0),"")</f>
        <v/>
      </c>
      <c r="F124" s="15" t="s">
        <v>27</v>
      </c>
      <c r="G124" s="15"/>
      <c r="H124" s="15"/>
    </row>
    <row r="125" spans="2:8" ht="15.75" x14ac:dyDescent="0.25">
      <c r="B125" s="13">
        <f t="shared" si="1"/>
        <v>120</v>
      </c>
      <c r="C125" s="25"/>
      <c r="D125" s="10"/>
      <c r="E125" s="11" t="str">
        <f>IFERROR(VLOOKUP(D125,Items!C125:E807,2,0),"")</f>
        <v/>
      </c>
      <c r="F125" s="15" t="s">
        <v>27</v>
      </c>
      <c r="G125" s="15"/>
      <c r="H125" s="15"/>
    </row>
    <row r="126" spans="2:8" ht="15.75" x14ac:dyDescent="0.25">
      <c r="B126" s="13">
        <f t="shared" si="1"/>
        <v>121</v>
      </c>
      <c r="C126" s="25"/>
      <c r="D126" s="10"/>
      <c r="E126" s="11" t="str">
        <f>IFERROR(VLOOKUP(D126,Items!C126:E808,2,0),"")</f>
        <v/>
      </c>
      <c r="F126" s="15" t="s">
        <v>27</v>
      </c>
      <c r="G126" s="15"/>
      <c r="H126" s="15"/>
    </row>
    <row r="127" spans="2:8" ht="15.75" x14ac:dyDescent="0.25">
      <c r="B127" s="13">
        <f t="shared" si="1"/>
        <v>122</v>
      </c>
      <c r="C127" s="25"/>
      <c r="D127" s="10"/>
      <c r="E127" s="11" t="str">
        <f>IFERROR(VLOOKUP(D127,Items!C127:E809,2,0),"")</f>
        <v/>
      </c>
      <c r="F127" s="15" t="s">
        <v>27</v>
      </c>
      <c r="G127" s="15"/>
      <c r="H127" s="15"/>
    </row>
    <row r="128" spans="2:8" ht="15.75" x14ac:dyDescent="0.25">
      <c r="B128" s="13">
        <f t="shared" si="1"/>
        <v>123</v>
      </c>
      <c r="C128" s="25"/>
      <c r="D128" s="10"/>
      <c r="E128" s="11" t="str">
        <f>IFERROR(VLOOKUP(D128,Items!C128:E810,2,0),"")</f>
        <v/>
      </c>
      <c r="F128" s="15" t="s">
        <v>27</v>
      </c>
      <c r="G128" s="15"/>
      <c r="H128" s="15"/>
    </row>
    <row r="129" spans="2:8" ht="15.75" x14ac:dyDescent="0.25">
      <c r="B129" s="13">
        <f t="shared" si="1"/>
        <v>124</v>
      </c>
      <c r="C129" s="25"/>
      <c r="D129" s="10"/>
      <c r="E129" s="11" t="str">
        <f>IFERROR(VLOOKUP(D129,Items!C129:E811,2,0),"")</f>
        <v/>
      </c>
      <c r="F129" s="15" t="s">
        <v>27</v>
      </c>
      <c r="G129" s="15"/>
      <c r="H129" s="15"/>
    </row>
    <row r="130" spans="2:8" ht="15.75" x14ac:dyDescent="0.25">
      <c r="B130" s="13">
        <f t="shared" si="1"/>
        <v>125</v>
      </c>
      <c r="C130" s="25"/>
      <c r="D130" s="10"/>
      <c r="E130" s="11" t="str">
        <f>IFERROR(VLOOKUP(D130,Items!C130:E812,2,0),"")</f>
        <v/>
      </c>
      <c r="F130" s="15" t="s">
        <v>27</v>
      </c>
      <c r="G130" s="15"/>
      <c r="H130" s="15"/>
    </row>
    <row r="131" spans="2:8" ht="15.75" x14ac:dyDescent="0.25">
      <c r="B131" s="13">
        <f t="shared" si="1"/>
        <v>126</v>
      </c>
      <c r="C131" s="25"/>
      <c r="D131" s="10"/>
      <c r="E131" s="11" t="str">
        <f>IFERROR(VLOOKUP(D131,Items!C131:E813,2,0),"")</f>
        <v/>
      </c>
      <c r="F131" s="15" t="s">
        <v>27</v>
      </c>
      <c r="G131" s="15"/>
      <c r="H131" s="15"/>
    </row>
    <row r="132" spans="2:8" ht="15.75" x14ac:dyDescent="0.25">
      <c r="B132" s="13">
        <f t="shared" si="1"/>
        <v>127</v>
      </c>
      <c r="C132" s="25"/>
      <c r="D132" s="10"/>
      <c r="E132" s="11" t="str">
        <f>IFERROR(VLOOKUP(D132,Items!C132:E814,2,0),"")</f>
        <v/>
      </c>
      <c r="F132" s="15" t="s">
        <v>27</v>
      </c>
      <c r="G132" s="15"/>
      <c r="H132" s="15"/>
    </row>
    <row r="133" spans="2:8" ht="15.75" x14ac:dyDescent="0.25">
      <c r="B133" s="13">
        <f t="shared" si="1"/>
        <v>128</v>
      </c>
      <c r="C133" s="25"/>
      <c r="D133" s="10"/>
      <c r="E133" s="11" t="str">
        <f>IFERROR(VLOOKUP(D133,Items!C133:E815,2,0),"")</f>
        <v/>
      </c>
      <c r="F133" s="15" t="s">
        <v>27</v>
      </c>
      <c r="G133" s="15"/>
      <c r="H133" s="15"/>
    </row>
    <row r="134" spans="2:8" ht="15.75" x14ac:dyDescent="0.25">
      <c r="B134" s="13">
        <f t="shared" si="1"/>
        <v>129</v>
      </c>
      <c r="C134" s="25"/>
      <c r="D134" s="10"/>
      <c r="E134" s="11" t="str">
        <f>IFERROR(VLOOKUP(D134,Items!C134:E816,2,0),"")</f>
        <v/>
      </c>
      <c r="F134" s="15" t="s">
        <v>27</v>
      </c>
      <c r="G134" s="15"/>
      <c r="H134" s="15"/>
    </row>
    <row r="135" spans="2:8" ht="15.75" x14ac:dyDescent="0.25">
      <c r="B135" s="13">
        <f t="shared" si="1"/>
        <v>130</v>
      </c>
      <c r="C135" s="25"/>
      <c r="D135" s="10"/>
      <c r="E135" s="11" t="str">
        <f>IFERROR(VLOOKUP(D135,Items!C135:E817,2,0),"")</f>
        <v/>
      </c>
      <c r="F135" s="15" t="s">
        <v>56</v>
      </c>
      <c r="G135" s="15"/>
      <c r="H135" s="15"/>
    </row>
    <row r="136" spans="2:8" ht="15.75" x14ac:dyDescent="0.25">
      <c r="B136" s="13">
        <f t="shared" ref="B136:B199" si="2">+B135+1</f>
        <v>131</v>
      </c>
      <c r="C136" s="25"/>
      <c r="D136" s="10"/>
      <c r="E136" s="11" t="str">
        <f>IFERROR(VLOOKUP(D136,Items!C136:E818,2,0),"")</f>
        <v/>
      </c>
      <c r="F136" s="15" t="s">
        <v>56</v>
      </c>
      <c r="G136" s="15"/>
      <c r="H136" s="15"/>
    </row>
    <row r="137" spans="2:8" ht="15.75" x14ac:dyDescent="0.25">
      <c r="B137" s="13">
        <f t="shared" si="2"/>
        <v>132</v>
      </c>
      <c r="C137" s="25"/>
      <c r="D137" s="10"/>
      <c r="E137" s="11" t="str">
        <f>IFERROR(VLOOKUP(D137,Items!C137:E819,2,0),"")</f>
        <v/>
      </c>
      <c r="F137" s="15" t="s">
        <v>56</v>
      </c>
      <c r="G137" s="15"/>
      <c r="H137" s="15"/>
    </row>
    <row r="138" spans="2:8" ht="15.75" x14ac:dyDescent="0.25">
      <c r="B138" s="13">
        <f t="shared" si="2"/>
        <v>133</v>
      </c>
      <c r="C138" s="25"/>
      <c r="D138" s="10"/>
      <c r="E138" s="11" t="str">
        <f>IFERROR(VLOOKUP(D138,Items!C138:E820,2,0),"")</f>
        <v/>
      </c>
      <c r="F138" s="15" t="s">
        <v>56</v>
      </c>
      <c r="G138" s="15"/>
      <c r="H138" s="15"/>
    </row>
    <row r="139" spans="2:8" ht="15.75" x14ac:dyDescent="0.25">
      <c r="B139" s="13">
        <f t="shared" si="2"/>
        <v>134</v>
      </c>
      <c r="C139" s="25"/>
      <c r="D139" s="10"/>
      <c r="E139" s="11" t="str">
        <f>IFERROR(VLOOKUP(D139,Items!C139:E821,2,0),"")</f>
        <v/>
      </c>
      <c r="F139" s="15" t="s">
        <v>56</v>
      </c>
      <c r="G139" s="15"/>
      <c r="H139" s="15"/>
    </row>
    <row r="140" spans="2:8" ht="15.75" x14ac:dyDescent="0.25">
      <c r="B140" s="13">
        <f t="shared" si="2"/>
        <v>135</v>
      </c>
      <c r="C140" s="25"/>
      <c r="D140" s="10"/>
      <c r="E140" s="11" t="str">
        <f>IFERROR(VLOOKUP(D140,Items!C140:E822,2,0),"")</f>
        <v/>
      </c>
      <c r="F140" s="15" t="s">
        <v>56</v>
      </c>
      <c r="G140" s="15"/>
      <c r="H140" s="15"/>
    </row>
    <row r="141" spans="2:8" ht="15.75" x14ac:dyDescent="0.25">
      <c r="B141" s="13">
        <f t="shared" si="2"/>
        <v>136</v>
      </c>
      <c r="C141" s="25"/>
      <c r="D141" s="10"/>
      <c r="E141" s="11" t="str">
        <f>IFERROR(VLOOKUP(D141,Items!C141:E823,2,0),"")</f>
        <v/>
      </c>
      <c r="F141" s="15" t="s">
        <v>56</v>
      </c>
      <c r="G141" s="15"/>
      <c r="H141" s="15"/>
    </row>
    <row r="142" spans="2:8" ht="15.75" x14ac:dyDescent="0.25">
      <c r="B142" s="13">
        <f t="shared" si="2"/>
        <v>137</v>
      </c>
      <c r="C142" s="25"/>
      <c r="D142" s="10"/>
      <c r="E142" s="11" t="str">
        <f>IFERROR(VLOOKUP(D142,Items!C142:E824,2,0),"")</f>
        <v/>
      </c>
      <c r="F142" s="15" t="s">
        <v>56</v>
      </c>
      <c r="G142" s="15"/>
      <c r="H142" s="15"/>
    </row>
    <row r="143" spans="2:8" ht="15.75" x14ac:dyDescent="0.25">
      <c r="B143" s="13">
        <f t="shared" si="2"/>
        <v>138</v>
      </c>
      <c r="C143" s="25"/>
      <c r="D143" s="10"/>
      <c r="E143" s="11" t="str">
        <f>IFERROR(VLOOKUP(D143,Items!C143:E825,2,0),"")</f>
        <v/>
      </c>
      <c r="F143" s="15" t="s">
        <v>56</v>
      </c>
      <c r="G143" s="15"/>
      <c r="H143" s="15"/>
    </row>
    <row r="144" spans="2:8" ht="15.75" x14ac:dyDescent="0.25">
      <c r="B144" s="13">
        <f t="shared" si="2"/>
        <v>139</v>
      </c>
      <c r="C144" s="25"/>
      <c r="D144" s="10"/>
      <c r="E144" s="11" t="str">
        <f>IFERROR(VLOOKUP(D144,Items!C144:E826,2,0),"")</f>
        <v/>
      </c>
      <c r="F144" s="15" t="s">
        <v>56</v>
      </c>
      <c r="G144" s="15"/>
      <c r="H144" s="15"/>
    </row>
    <row r="145" spans="2:8" ht="15.75" x14ac:dyDescent="0.25">
      <c r="B145" s="13">
        <f t="shared" si="2"/>
        <v>140</v>
      </c>
      <c r="C145" s="25"/>
      <c r="D145" s="10"/>
      <c r="E145" s="11" t="str">
        <f>IFERROR(VLOOKUP(D145,Items!C145:E827,2,0),"")</f>
        <v/>
      </c>
      <c r="F145" s="15" t="s">
        <v>56</v>
      </c>
      <c r="G145" s="15"/>
      <c r="H145" s="15"/>
    </row>
    <row r="146" spans="2:8" ht="15.75" x14ac:dyDescent="0.25">
      <c r="B146" s="13">
        <f t="shared" si="2"/>
        <v>141</v>
      </c>
      <c r="C146" s="25"/>
      <c r="D146" s="10"/>
      <c r="E146" s="11" t="str">
        <f>IFERROR(VLOOKUP(D146,Items!C146:E828,2,0),"")</f>
        <v/>
      </c>
      <c r="F146" s="15" t="s">
        <v>56</v>
      </c>
      <c r="G146" s="15"/>
      <c r="H146" s="15"/>
    </row>
    <row r="147" spans="2:8" ht="15.75" x14ac:dyDescent="0.25">
      <c r="B147" s="13">
        <f t="shared" si="2"/>
        <v>142</v>
      </c>
      <c r="C147" s="25"/>
      <c r="D147" s="10"/>
      <c r="E147" s="11" t="str">
        <f>IFERROR(VLOOKUP(D147,Items!C147:E829,2,0),"")</f>
        <v/>
      </c>
      <c r="F147" s="15" t="s">
        <v>56</v>
      </c>
      <c r="G147" s="15"/>
      <c r="H147" s="15"/>
    </row>
    <row r="148" spans="2:8" ht="15.75" x14ac:dyDescent="0.25">
      <c r="B148" s="13">
        <f t="shared" si="2"/>
        <v>143</v>
      </c>
      <c r="C148" s="25"/>
      <c r="D148" s="10"/>
      <c r="E148" s="11" t="str">
        <f>IFERROR(VLOOKUP(D148,Items!C148:E830,2,0),"")</f>
        <v/>
      </c>
      <c r="F148" s="15" t="s">
        <v>56</v>
      </c>
      <c r="G148" s="15"/>
      <c r="H148" s="15"/>
    </row>
    <row r="149" spans="2:8" ht="15.75" x14ac:dyDescent="0.25">
      <c r="B149" s="13">
        <f t="shared" si="2"/>
        <v>144</v>
      </c>
      <c r="C149" s="25"/>
      <c r="D149" s="10"/>
      <c r="E149" s="11" t="str">
        <f>IFERROR(VLOOKUP(D149,Items!C149:E831,2,0),"")</f>
        <v/>
      </c>
      <c r="F149" s="15" t="s">
        <v>56</v>
      </c>
      <c r="G149" s="15"/>
      <c r="H149" s="15"/>
    </row>
    <row r="150" spans="2:8" ht="15.75" x14ac:dyDescent="0.25">
      <c r="B150" s="13">
        <f t="shared" si="2"/>
        <v>145</v>
      </c>
      <c r="C150" s="25"/>
      <c r="D150" s="10"/>
      <c r="E150" s="11" t="str">
        <f>IFERROR(VLOOKUP(D150,Items!C150:E832,2,0),"")</f>
        <v/>
      </c>
      <c r="F150" s="15" t="s">
        <v>56</v>
      </c>
      <c r="G150" s="15"/>
      <c r="H150" s="15"/>
    </row>
    <row r="151" spans="2:8" ht="15.75" x14ac:dyDescent="0.25">
      <c r="B151" s="13">
        <f t="shared" si="2"/>
        <v>146</v>
      </c>
      <c r="C151" s="25"/>
      <c r="D151" s="10"/>
      <c r="E151" s="11" t="str">
        <f>IFERROR(VLOOKUP(D151,Items!C151:E833,2,0),"")</f>
        <v/>
      </c>
      <c r="F151" s="15" t="s">
        <v>56</v>
      </c>
      <c r="G151" s="15"/>
      <c r="H151" s="15"/>
    </row>
    <row r="152" spans="2:8" ht="15.75" x14ac:dyDescent="0.25">
      <c r="B152" s="13">
        <f t="shared" si="2"/>
        <v>147</v>
      </c>
      <c r="C152" s="25"/>
      <c r="D152" s="10"/>
      <c r="E152" s="11" t="str">
        <f>IFERROR(VLOOKUP(D152,Items!C152:E834,2,0),"")</f>
        <v/>
      </c>
      <c r="F152" s="15" t="s">
        <v>56</v>
      </c>
      <c r="G152" s="15"/>
      <c r="H152" s="15"/>
    </row>
    <row r="153" spans="2:8" ht="15.75" x14ac:dyDescent="0.25">
      <c r="B153" s="13">
        <f t="shared" si="2"/>
        <v>148</v>
      </c>
      <c r="C153" s="25"/>
      <c r="D153" s="10"/>
      <c r="E153" s="11" t="str">
        <f>IFERROR(VLOOKUP(D153,Items!C153:E835,2,0),"")</f>
        <v/>
      </c>
      <c r="F153" s="15" t="s">
        <v>56</v>
      </c>
      <c r="G153" s="15"/>
      <c r="H153" s="15"/>
    </row>
    <row r="154" spans="2:8" ht="15.75" x14ac:dyDescent="0.25">
      <c r="B154" s="13">
        <f t="shared" si="2"/>
        <v>149</v>
      </c>
      <c r="C154" s="25"/>
      <c r="D154" s="10"/>
      <c r="E154" s="11" t="str">
        <f>IFERROR(VLOOKUP(D154,Items!C154:E836,2,0),"")</f>
        <v/>
      </c>
      <c r="F154" s="15" t="s">
        <v>56</v>
      </c>
      <c r="G154" s="15"/>
      <c r="H154" s="15"/>
    </row>
    <row r="155" spans="2:8" ht="15.75" x14ac:dyDescent="0.25">
      <c r="B155" s="13">
        <f t="shared" si="2"/>
        <v>150</v>
      </c>
      <c r="C155" s="25"/>
      <c r="D155" s="10"/>
      <c r="E155" s="11" t="str">
        <f>IFERROR(VLOOKUP(D155,Items!C155:E837,2,0),"")</f>
        <v/>
      </c>
      <c r="F155" s="15" t="s">
        <v>56</v>
      </c>
      <c r="G155" s="15"/>
      <c r="H155" s="15"/>
    </row>
    <row r="156" spans="2:8" ht="15.75" x14ac:dyDescent="0.25">
      <c r="B156" s="13">
        <f t="shared" si="2"/>
        <v>151</v>
      </c>
      <c r="C156" s="25"/>
      <c r="D156" s="10"/>
      <c r="E156" s="11" t="str">
        <f>IFERROR(VLOOKUP(D156,Items!C156:E838,2,0),"")</f>
        <v/>
      </c>
      <c r="F156" s="15" t="s">
        <v>56</v>
      </c>
      <c r="G156" s="15"/>
      <c r="H156" s="15"/>
    </row>
    <row r="157" spans="2:8" ht="15.75" x14ac:dyDescent="0.25">
      <c r="B157" s="13">
        <f t="shared" si="2"/>
        <v>152</v>
      </c>
      <c r="C157" s="25"/>
      <c r="D157" s="10"/>
      <c r="E157" s="11" t="str">
        <f>IFERROR(VLOOKUP(D157,Items!C157:E839,2,0),"")</f>
        <v/>
      </c>
      <c r="F157" s="15" t="s">
        <v>56</v>
      </c>
      <c r="G157" s="15"/>
      <c r="H157" s="15"/>
    </row>
    <row r="158" spans="2:8" ht="15.75" x14ac:dyDescent="0.25">
      <c r="B158" s="13">
        <f t="shared" si="2"/>
        <v>153</v>
      </c>
      <c r="C158" s="25"/>
      <c r="D158" s="10"/>
      <c r="E158" s="11" t="str">
        <f>IFERROR(VLOOKUP(D158,Items!C158:E840,2,0),"")</f>
        <v/>
      </c>
      <c r="F158" s="15" t="s">
        <v>56</v>
      </c>
      <c r="G158" s="15"/>
      <c r="H158" s="15"/>
    </row>
    <row r="159" spans="2:8" ht="15.75" x14ac:dyDescent="0.25">
      <c r="B159" s="13">
        <f t="shared" si="2"/>
        <v>154</v>
      </c>
      <c r="C159" s="25"/>
      <c r="D159" s="10"/>
      <c r="E159" s="11" t="str">
        <f>IFERROR(VLOOKUP(D159,Items!C159:E841,2,0),"")</f>
        <v/>
      </c>
      <c r="F159" s="15" t="s">
        <v>56</v>
      </c>
      <c r="G159" s="15"/>
      <c r="H159" s="15"/>
    </row>
    <row r="160" spans="2:8" ht="15.75" x14ac:dyDescent="0.25">
      <c r="B160" s="13">
        <f t="shared" si="2"/>
        <v>155</v>
      </c>
      <c r="C160" s="25"/>
      <c r="D160" s="10"/>
      <c r="E160" s="11" t="str">
        <f>IFERROR(VLOOKUP(D160,Items!C160:E842,2,0),"")</f>
        <v/>
      </c>
      <c r="F160" s="15" t="s">
        <v>56</v>
      </c>
      <c r="G160" s="15"/>
      <c r="H160" s="15"/>
    </row>
    <row r="161" spans="2:8" ht="15.75" x14ac:dyDescent="0.25">
      <c r="B161" s="13">
        <f t="shared" si="2"/>
        <v>156</v>
      </c>
      <c r="C161" s="25"/>
      <c r="D161" s="10"/>
      <c r="E161" s="11" t="str">
        <f>IFERROR(VLOOKUP(D161,Items!C161:E843,2,0),"")</f>
        <v/>
      </c>
      <c r="F161" s="15" t="s">
        <v>56</v>
      </c>
      <c r="G161" s="15"/>
      <c r="H161" s="15"/>
    </row>
    <row r="162" spans="2:8" ht="15.75" x14ac:dyDescent="0.25">
      <c r="B162" s="13">
        <f t="shared" si="2"/>
        <v>157</v>
      </c>
      <c r="C162" s="25"/>
      <c r="D162" s="10"/>
      <c r="E162" s="11" t="str">
        <f>IFERROR(VLOOKUP(D162,Items!C162:E844,2,0),"")</f>
        <v/>
      </c>
      <c r="F162" s="15" t="s">
        <v>56</v>
      </c>
      <c r="G162" s="15"/>
      <c r="H162" s="15"/>
    </row>
    <row r="163" spans="2:8" ht="15.75" x14ac:dyDescent="0.25">
      <c r="B163" s="13">
        <f t="shared" si="2"/>
        <v>158</v>
      </c>
      <c r="C163" s="25"/>
      <c r="D163" s="10"/>
      <c r="E163" s="11" t="str">
        <f>IFERROR(VLOOKUP(D163,Items!C163:E845,2,0),"")</f>
        <v/>
      </c>
      <c r="F163" s="15" t="s">
        <v>56</v>
      </c>
      <c r="G163" s="15"/>
      <c r="H163" s="15"/>
    </row>
    <row r="164" spans="2:8" ht="15.75" x14ac:dyDescent="0.25">
      <c r="B164" s="13">
        <f t="shared" si="2"/>
        <v>159</v>
      </c>
      <c r="C164" s="25"/>
      <c r="D164" s="10"/>
      <c r="E164" s="11" t="str">
        <f>IFERROR(VLOOKUP(D164,Items!C164:E846,2,0),"")</f>
        <v/>
      </c>
      <c r="F164" s="15" t="s">
        <v>56</v>
      </c>
      <c r="G164" s="15"/>
      <c r="H164" s="15"/>
    </row>
    <row r="165" spans="2:8" ht="15.75" x14ac:dyDescent="0.25">
      <c r="B165" s="13">
        <f t="shared" si="2"/>
        <v>160</v>
      </c>
      <c r="C165" s="25"/>
      <c r="D165" s="10"/>
      <c r="E165" s="11" t="str">
        <f>IFERROR(VLOOKUP(D165,Items!C165:E847,2,0),"")</f>
        <v/>
      </c>
      <c r="F165" s="15" t="s">
        <v>56</v>
      </c>
      <c r="G165" s="15"/>
      <c r="H165" s="15"/>
    </row>
    <row r="166" spans="2:8" ht="15.75" x14ac:dyDescent="0.25">
      <c r="B166" s="13">
        <f t="shared" si="2"/>
        <v>161</v>
      </c>
      <c r="C166" s="25"/>
      <c r="D166" s="10"/>
      <c r="E166" s="11" t="str">
        <f>IFERROR(VLOOKUP(D166,Items!C166:E848,2,0),"")</f>
        <v/>
      </c>
      <c r="F166" s="15" t="s">
        <v>56</v>
      </c>
      <c r="G166" s="15"/>
      <c r="H166" s="15"/>
    </row>
    <row r="167" spans="2:8" ht="15.75" x14ac:dyDescent="0.25">
      <c r="B167" s="13">
        <f t="shared" si="2"/>
        <v>162</v>
      </c>
      <c r="C167" s="25"/>
      <c r="D167" s="10"/>
      <c r="E167" s="11" t="str">
        <f>IFERROR(VLOOKUP(D167,Items!C167:E849,2,0),"")</f>
        <v/>
      </c>
      <c r="F167" s="15" t="s">
        <v>56</v>
      </c>
      <c r="G167" s="15"/>
      <c r="H167" s="15"/>
    </row>
    <row r="168" spans="2:8" ht="15.75" x14ac:dyDescent="0.25">
      <c r="B168" s="13">
        <f t="shared" si="2"/>
        <v>163</v>
      </c>
      <c r="C168" s="25"/>
      <c r="D168" s="10"/>
      <c r="E168" s="11" t="str">
        <f>IFERROR(VLOOKUP(D168,Items!C168:E850,2,0),"")</f>
        <v/>
      </c>
      <c r="F168" s="15" t="s">
        <v>56</v>
      </c>
      <c r="G168" s="15"/>
      <c r="H168" s="15"/>
    </row>
    <row r="169" spans="2:8" ht="15.75" x14ac:dyDescent="0.25">
      <c r="B169" s="13">
        <f t="shared" si="2"/>
        <v>164</v>
      </c>
      <c r="C169" s="25"/>
      <c r="D169" s="10"/>
      <c r="E169" s="11" t="str">
        <f>IFERROR(VLOOKUP(D169,Items!C169:E851,2,0),"")</f>
        <v/>
      </c>
      <c r="F169" s="15" t="s">
        <v>56</v>
      </c>
      <c r="G169" s="15"/>
      <c r="H169" s="15"/>
    </row>
    <row r="170" spans="2:8" ht="15.75" x14ac:dyDescent="0.25">
      <c r="B170" s="13">
        <f t="shared" si="2"/>
        <v>165</v>
      </c>
      <c r="C170" s="25"/>
      <c r="D170" s="10"/>
      <c r="E170" s="11" t="str">
        <f>IFERROR(VLOOKUP(D170,Items!C170:E852,2,0),"")</f>
        <v/>
      </c>
      <c r="F170" s="15" t="s">
        <v>56</v>
      </c>
      <c r="G170" s="15"/>
      <c r="H170" s="15"/>
    </row>
    <row r="171" spans="2:8" ht="15.75" x14ac:dyDescent="0.25">
      <c r="B171" s="13">
        <f t="shared" si="2"/>
        <v>166</v>
      </c>
      <c r="C171" s="25"/>
      <c r="D171" s="10"/>
      <c r="E171" s="11" t="str">
        <f>IFERROR(VLOOKUP(D171,Items!C171:E853,2,0),"")</f>
        <v/>
      </c>
      <c r="F171" s="15" t="s">
        <v>56</v>
      </c>
      <c r="G171" s="15"/>
      <c r="H171" s="15"/>
    </row>
    <row r="172" spans="2:8" ht="15.75" x14ac:dyDescent="0.25">
      <c r="B172" s="13">
        <f t="shared" si="2"/>
        <v>167</v>
      </c>
      <c r="C172" s="25"/>
      <c r="D172" s="10"/>
      <c r="E172" s="11" t="str">
        <f>IFERROR(VLOOKUP(D172,Items!C172:E854,2,0),"")</f>
        <v/>
      </c>
      <c r="F172" s="15" t="s">
        <v>56</v>
      </c>
      <c r="G172" s="15"/>
      <c r="H172" s="15"/>
    </row>
    <row r="173" spans="2:8" ht="15.75" x14ac:dyDescent="0.25">
      <c r="B173" s="13">
        <f t="shared" si="2"/>
        <v>168</v>
      </c>
      <c r="C173" s="25"/>
      <c r="D173" s="10"/>
      <c r="E173" s="11" t="str">
        <f>IFERROR(VLOOKUP(D173,Items!C173:E855,2,0),"")</f>
        <v/>
      </c>
      <c r="F173" s="15" t="s">
        <v>56</v>
      </c>
      <c r="G173" s="15"/>
      <c r="H173" s="15"/>
    </row>
    <row r="174" spans="2:8" ht="15.75" x14ac:dyDescent="0.25">
      <c r="B174" s="13">
        <f t="shared" si="2"/>
        <v>169</v>
      </c>
      <c r="C174" s="25"/>
      <c r="D174" s="10"/>
      <c r="E174" s="11" t="str">
        <f>IFERROR(VLOOKUP(D174,Items!C174:E856,2,0),"")</f>
        <v/>
      </c>
      <c r="F174" s="15" t="s">
        <v>56</v>
      </c>
      <c r="G174" s="15"/>
      <c r="H174" s="15"/>
    </row>
    <row r="175" spans="2:8" ht="15.75" x14ac:dyDescent="0.25">
      <c r="B175" s="13">
        <f t="shared" si="2"/>
        <v>170</v>
      </c>
      <c r="C175" s="25"/>
      <c r="D175" s="10"/>
      <c r="E175" s="11" t="str">
        <f>IFERROR(VLOOKUP(D175,Items!C175:E857,2,0),"")</f>
        <v/>
      </c>
      <c r="F175" s="15" t="s">
        <v>56</v>
      </c>
      <c r="G175" s="15"/>
      <c r="H175" s="15"/>
    </row>
    <row r="176" spans="2:8" ht="15.75" x14ac:dyDescent="0.25">
      <c r="B176" s="13">
        <f t="shared" si="2"/>
        <v>171</v>
      </c>
      <c r="C176" s="25"/>
      <c r="D176" s="10"/>
      <c r="E176" s="11" t="str">
        <f>IFERROR(VLOOKUP(D176,Items!C176:E858,2,0),"")</f>
        <v/>
      </c>
      <c r="F176" s="15" t="s">
        <v>56</v>
      </c>
      <c r="G176" s="15"/>
      <c r="H176" s="15"/>
    </row>
    <row r="177" spans="2:8" ht="15.75" x14ac:dyDescent="0.25">
      <c r="B177" s="13">
        <f t="shared" si="2"/>
        <v>172</v>
      </c>
      <c r="C177" s="25"/>
      <c r="D177" s="10"/>
      <c r="E177" s="11" t="str">
        <f>IFERROR(VLOOKUP(D177,Items!C177:E859,2,0),"")</f>
        <v/>
      </c>
      <c r="F177" s="15" t="s">
        <v>56</v>
      </c>
      <c r="G177" s="15"/>
      <c r="H177" s="15"/>
    </row>
    <row r="178" spans="2:8" ht="15.75" x14ac:dyDescent="0.25">
      <c r="B178" s="13">
        <f t="shared" si="2"/>
        <v>173</v>
      </c>
      <c r="C178" s="25"/>
      <c r="D178" s="10"/>
      <c r="E178" s="11" t="str">
        <f>IFERROR(VLOOKUP(D178,Items!C178:E860,2,0),"")</f>
        <v/>
      </c>
      <c r="F178" s="15" t="s">
        <v>56</v>
      </c>
      <c r="G178" s="15"/>
      <c r="H178" s="15"/>
    </row>
    <row r="179" spans="2:8" ht="15.75" x14ac:dyDescent="0.25">
      <c r="B179" s="13">
        <f t="shared" si="2"/>
        <v>174</v>
      </c>
      <c r="C179" s="25"/>
      <c r="D179" s="10"/>
      <c r="E179" s="11" t="str">
        <f>IFERROR(VLOOKUP(D179,Items!C179:E861,2,0),"")</f>
        <v/>
      </c>
      <c r="F179" s="15" t="s">
        <v>56</v>
      </c>
      <c r="G179" s="15"/>
      <c r="H179" s="15"/>
    </row>
    <row r="180" spans="2:8" ht="15.75" x14ac:dyDescent="0.25">
      <c r="B180" s="13">
        <f t="shared" si="2"/>
        <v>175</v>
      </c>
      <c r="C180" s="25"/>
      <c r="D180" s="10"/>
      <c r="E180" s="11" t="str">
        <f>IFERROR(VLOOKUP(D180,Items!C180:E862,2,0),"")</f>
        <v/>
      </c>
      <c r="F180" s="15" t="s">
        <v>56</v>
      </c>
      <c r="G180" s="15"/>
      <c r="H180" s="15"/>
    </row>
    <row r="181" spans="2:8" ht="15.75" x14ac:dyDescent="0.25">
      <c r="B181" s="13">
        <f t="shared" si="2"/>
        <v>176</v>
      </c>
      <c r="C181" s="25"/>
      <c r="D181" s="10"/>
      <c r="E181" s="11" t="str">
        <f>IFERROR(VLOOKUP(D181,Items!C181:E863,2,0),"")</f>
        <v/>
      </c>
      <c r="F181" s="15" t="s">
        <v>56</v>
      </c>
      <c r="G181" s="15"/>
      <c r="H181" s="15"/>
    </row>
    <row r="182" spans="2:8" ht="15.75" x14ac:dyDescent="0.25">
      <c r="B182" s="13">
        <f t="shared" si="2"/>
        <v>177</v>
      </c>
      <c r="C182" s="25"/>
      <c r="D182" s="10"/>
      <c r="E182" s="11" t="str">
        <f>IFERROR(VLOOKUP(D182,Items!C182:E864,2,0),"")</f>
        <v/>
      </c>
      <c r="F182" s="15" t="s">
        <v>56</v>
      </c>
      <c r="G182" s="15"/>
      <c r="H182" s="15"/>
    </row>
    <row r="183" spans="2:8" ht="15.75" x14ac:dyDescent="0.25">
      <c r="B183" s="13">
        <f t="shared" si="2"/>
        <v>178</v>
      </c>
      <c r="C183" s="25"/>
      <c r="D183" s="10"/>
      <c r="E183" s="11" t="str">
        <f>IFERROR(VLOOKUP(D183,Items!C183:E865,2,0),"")</f>
        <v/>
      </c>
      <c r="F183" s="15" t="s">
        <v>56</v>
      </c>
      <c r="G183" s="15"/>
      <c r="H183" s="15"/>
    </row>
    <row r="184" spans="2:8" ht="15.75" x14ac:dyDescent="0.25">
      <c r="B184" s="13">
        <f t="shared" si="2"/>
        <v>179</v>
      </c>
      <c r="C184" s="25"/>
      <c r="D184" s="10"/>
      <c r="E184" s="11" t="str">
        <f>IFERROR(VLOOKUP(D184,Items!C184:E866,2,0),"")</f>
        <v/>
      </c>
      <c r="F184" s="15" t="s">
        <v>56</v>
      </c>
      <c r="G184" s="15"/>
      <c r="H184" s="15"/>
    </row>
    <row r="185" spans="2:8" ht="15.75" x14ac:dyDescent="0.25">
      <c r="B185" s="13">
        <f t="shared" si="2"/>
        <v>180</v>
      </c>
      <c r="C185" s="25"/>
      <c r="D185" s="10"/>
      <c r="E185" s="11" t="str">
        <f>IFERROR(VLOOKUP(D185,Items!C185:E867,2,0),"")</f>
        <v/>
      </c>
      <c r="F185" s="15" t="s">
        <v>56</v>
      </c>
      <c r="G185" s="15"/>
      <c r="H185" s="15"/>
    </row>
    <row r="186" spans="2:8" ht="15.75" x14ac:dyDescent="0.25">
      <c r="B186" s="13">
        <f t="shared" si="2"/>
        <v>181</v>
      </c>
      <c r="C186" s="25"/>
      <c r="D186" s="10"/>
      <c r="E186" s="11" t="str">
        <f>IFERROR(VLOOKUP(D186,Items!C186:E868,2,0),"")</f>
        <v/>
      </c>
      <c r="F186" s="15" t="s">
        <v>56</v>
      </c>
      <c r="G186" s="15"/>
      <c r="H186" s="15"/>
    </row>
    <row r="187" spans="2:8" ht="15.75" x14ac:dyDescent="0.25">
      <c r="B187" s="13">
        <f t="shared" si="2"/>
        <v>182</v>
      </c>
      <c r="C187" s="25"/>
      <c r="D187" s="10"/>
      <c r="E187" s="11" t="str">
        <f>IFERROR(VLOOKUP(D187,Items!C187:E869,2,0),"")</f>
        <v/>
      </c>
      <c r="F187" s="15" t="s">
        <v>56</v>
      </c>
      <c r="G187" s="15"/>
      <c r="H187" s="15"/>
    </row>
    <row r="188" spans="2:8" ht="15.75" x14ac:dyDescent="0.25">
      <c r="B188" s="13">
        <f t="shared" si="2"/>
        <v>183</v>
      </c>
      <c r="C188" s="25"/>
      <c r="D188" s="10"/>
      <c r="E188" s="11" t="str">
        <f>IFERROR(VLOOKUP(D188,Items!C188:E870,2,0),"")</f>
        <v/>
      </c>
      <c r="F188" s="15" t="s">
        <v>56</v>
      </c>
      <c r="G188" s="15"/>
      <c r="H188" s="15"/>
    </row>
    <row r="189" spans="2:8" ht="15.75" x14ac:dyDescent="0.25">
      <c r="B189" s="13">
        <f t="shared" si="2"/>
        <v>184</v>
      </c>
      <c r="C189" s="25"/>
      <c r="D189" s="10"/>
      <c r="E189" s="11" t="str">
        <f>IFERROR(VLOOKUP(D189,Items!C189:E871,2,0),"")</f>
        <v/>
      </c>
      <c r="F189" s="15" t="s">
        <v>56</v>
      </c>
      <c r="G189" s="15"/>
      <c r="H189" s="15"/>
    </row>
    <row r="190" spans="2:8" ht="15.75" x14ac:dyDescent="0.25">
      <c r="B190" s="13">
        <f t="shared" si="2"/>
        <v>185</v>
      </c>
      <c r="C190" s="25"/>
      <c r="D190" s="10"/>
      <c r="E190" s="11" t="str">
        <f>IFERROR(VLOOKUP(D190,Items!C190:E872,2,0),"")</f>
        <v/>
      </c>
      <c r="F190" s="15" t="s">
        <v>56</v>
      </c>
      <c r="G190" s="15"/>
      <c r="H190" s="15"/>
    </row>
    <row r="191" spans="2:8" ht="15.75" x14ac:dyDescent="0.25">
      <c r="B191" s="13">
        <f t="shared" si="2"/>
        <v>186</v>
      </c>
      <c r="C191" s="25"/>
      <c r="D191" s="10"/>
      <c r="E191" s="11" t="str">
        <f>IFERROR(VLOOKUP(D191,Items!C191:E873,2,0),"")</f>
        <v/>
      </c>
      <c r="F191" s="15" t="s">
        <v>27</v>
      </c>
      <c r="G191" s="15"/>
      <c r="H191" s="15"/>
    </row>
    <row r="192" spans="2:8" ht="15.75" x14ac:dyDescent="0.25">
      <c r="B192" s="13">
        <f t="shared" si="2"/>
        <v>187</v>
      </c>
      <c r="C192" s="25"/>
      <c r="D192" s="10"/>
      <c r="E192" s="11" t="str">
        <f>IFERROR(VLOOKUP(D192,Items!C192:E874,2,0),"")</f>
        <v/>
      </c>
      <c r="F192" s="15" t="s">
        <v>27</v>
      </c>
      <c r="G192" s="15"/>
      <c r="H192" s="15"/>
    </row>
    <row r="193" spans="2:8" ht="15.75" x14ac:dyDescent="0.25">
      <c r="B193" s="13">
        <f t="shared" si="2"/>
        <v>188</v>
      </c>
      <c r="C193" s="25"/>
      <c r="D193" s="10"/>
      <c r="E193" s="11" t="str">
        <f>IFERROR(VLOOKUP(D193,Items!C193:E875,2,0),"")</f>
        <v/>
      </c>
      <c r="F193" s="15" t="s">
        <v>56</v>
      </c>
      <c r="G193" s="15"/>
      <c r="H193" s="15"/>
    </row>
    <row r="194" spans="2:8" ht="15.75" x14ac:dyDescent="0.25">
      <c r="B194" s="13">
        <f t="shared" si="2"/>
        <v>189</v>
      </c>
      <c r="C194" s="25"/>
      <c r="D194" s="10"/>
      <c r="E194" s="11" t="str">
        <f>IFERROR(VLOOKUP(D194,Items!C194:E876,2,0),"")</f>
        <v/>
      </c>
      <c r="F194" s="15" t="s">
        <v>56</v>
      </c>
      <c r="G194" s="15"/>
      <c r="H194" s="15"/>
    </row>
    <row r="195" spans="2:8" ht="15.75" x14ac:dyDescent="0.25">
      <c r="B195" s="13">
        <f t="shared" si="2"/>
        <v>190</v>
      </c>
      <c r="C195" s="25"/>
      <c r="D195" s="10"/>
      <c r="E195" s="11" t="str">
        <f>IFERROR(VLOOKUP(D195,Items!C195:E877,2,0),"")</f>
        <v/>
      </c>
      <c r="F195" s="15" t="s">
        <v>56</v>
      </c>
      <c r="G195" s="15"/>
      <c r="H195" s="15"/>
    </row>
    <row r="196" spans="2:8" ht="15.75" x14ac:dyDescent="0.25">
      <c r="B196" s="13">
        <f t="shared" si="2"/>
        <v>191</v>
      </c>
      <c r="C196" s="25"/>
      <c r="D196" s="10"/>
      <c r="E196" s="11" t="str">
        <f>IFERROR(VLOOKUP(D196,Items!C196:E878,2,0),"")</f>
        <v/>
      </c>
      <c r="F196" s="15" t="s">
        <v>56</v>
      </c>
      <c r="G196" s="15"/>
      <c r="H196" s="15"/>
    </row>
    <row r="197" spans="2:8" ht="15.75" x14ac:dyDescent="0.25">
      <c r="B197" s="13">
        <f t="shared" si="2"/>
        <v>192</v>
      </c>
      <c r="C197" s="25"/>
      <c r="D197" s="10"/>
      <c r="E197" s="11" t="str">
        <f>IFERROR(VLOOKUP(D197,Items!C197:E879,2,0),"")</f>
        <v/>
      </c>
      <c r="F197" s="15" t="s">
        <v>56</v>
      </c>
      <c r="G197" s="15"/>
      <c r="H197" s="15"/>
    </row>
    <row r="198" spans="2:8" ht="15.75" x14ac:dyDescent="0.25">
      <c r="B198" s="13">
        <f t="shared" si="2"/>
        <v>193</v>
      </c>
      <c r="C198" s="25"/>
      <c r="D198" s="10"/>
      <c r="E198" s="11" t="str">
        <f>IFERROR(VLOOKUP(D198,Items!C198:E880,2,0),"")</f>
        <v/>
      </c>
      <c r="F198" s="15" t="s">
        <v>56</v>
      </c>
      <c r="G198" s="15"/>
      <c r="H198" s="15"/>
    </row>
    <row r="199" spans="2:8" ht="15.75" x14ac:dyDescent="0.25">
      <c r="B199" s="13">
        <f t="shared" si="2"/>
        <v>194</v>
      </c>
      <c r="C199" s="25"/>
      <c r="D199" s="10"/>
      <c r="E199" s="11" t="str">
        <f>IFERROR(VLOOKUP(D199,Items!C199:E881,2,0),"")</f>
        <v/>
      </c>
      <c r="F199" s="15" t="s">
        <v>56</v>
      </c>
      <c r="G199" s="15"/>
      <c r="H199" s="15"/>
    </row>
    <row r="200" spans="2:8" ht="15.75" x14ac:dyDescent="0.25">
      <c r="B200" s="13">
        <f t="shared" ref="B200:B263" si="3">+B199+1</f>
        <v>195</v>
      </c>
      <c r="C200" s="25"/>
      <c r="D200" s="10"/>
      <c r="E200" s="11" t="str">
        <f>IFERROR(VLOOKUP(D200,Items!C200:E882,2,0),"")</f>
        <v/>
      </c>
      <c r="F200" s="15" t="s">
        <v>56</v>
      </c>
      <c r="G200" s="15"/>
      <c r="H200" s="15"/>
    </row>
    <row r="201" spans="2:8" ht="15.75" x14ac:dyDescent="0.25">
      <c r="B201" s="13">
        <f t="shared" si="3"/>
        <v>196</v>
      </c>
      <c r="C201" s="25"/>
      <c r="D201" s="10"/>
      <c r="E201" s="11" t="str">
        <f>IFERROR(VLOOKUP(D201,Items!C201:E883,2,0),"")</f>
        <v/>
      </c>
      <c r="F201" s="15" t="s">
        <v>56</v>
      </c>
      <c r="G201" s="15"/>
      <c r="H201" s="15"/>
    </row>
    <row r="202" spans="2:8" ht="15.75" x14ac:dyDescent="0.25">
      <c r="B202" s="13">
        <f t="shared" si="3"/>
        <v>197</v>
      </c>
      <c r="C202" s="25"/>
      <c r="D202" s="10"/>
      <c r="E202" s="11" t="str">
        <f>IFERROR(VLOOKUP(D202,Items!C202:E884,2,0),"")</f>
        <v/>
      </c>
      <c r="F202" s="15" t="s">
        <v>56</v>
      </c>
      <c r="G202" s="15"/>
      <c r="H202" s="15"/>
    </row>
    <row r="203" spans="2:8" ht="15.75" x14ac:dyDescent="0.25">
      <c r="B203" s="13">
        <f t="shared" si="3"/>
        <v>198</v>
      </c>
      <c r="C203" s="25"/>
      <c r="D203" s="10"/>
      <c r="E203" s="11" t="str">
        <f>IFERROR(VLOOKUP(D203,Items!C203:E885,2,0),"")</f>
        <v/>
      </c>
      <c r="F203" s="15" t="s">
        <v>56</v>
      </c>
      <c r="G203" s="15"/>
      <c r="H203" s="15"/>
    </row>
    <row r="204" spans="2:8" ht="15.75" x14ac:dyDescent="0.25">
      <c r="B204" s="13">
        <f t="shared" si="3"/>
        <v>199</v>
      </c>
      <c r="C204" s="25"/>
      <c r="D204" s="10"/>
      <c r="E204" s="11" t="str">
        <f>IFERROR(VLOOKUP(D204,Items!C204:E886,2,0),"")</f>
        <v/>
      </c>
      <c r="F204" s="15" t="s">
        <v>56</v>
      </c>
      <c r="G204" s="15"/>
      <c r="H204" s="15"/>
    </row>
    <row r="205" spans="2:8" ht="15.75" x14ac:dyDescent="0.25">
      <c r="B205" s="13">
        <f t="shared" si="3"/>
        <v>200</v>
      </c>
      <c r="C205" s="25"/>
      <c r="D205" s="10"/>
      <c r="E205" s="11" t="str">
        <f>IFERROR(VLOOKUP(D205,Items!C205:E887,2,0),"")</f>
        <v/>
      </c>
      <c r="F205" s="15" t="s">
        <v>56</v>
      </c>
      <c r="G205" s="15"/>
      <c r="H205" s="15"/>
    </row>
    <row r="206" spans="2:8" ht="15.75" x14ac:dyDescent="0.25">
      <c r="B206" s="13">
        <f t="shared" si="3"/>
        <v>201</v>
      </c>
      <c r="C206" s="25"/>
      <c r="D206" s="10"/>
      <c r="E206" s="11" t="str">
        <f>IFERROR(VLOOKUP(D206,Items!C206:E888,2,0),"")</f>
        <v/>
      </c>
      <c r="F206" s="15" t="s">
        <v>56</v>
      </c>
      <c r="G206" s="15"/>
      <c r="H206" s="15"/>
    </row>
    <row r="207" spans="2:8" ht="15.75" x14ac:dyDescent="0.25">
      <c r="B207" s="13">
        <f t="shared" si="3"/>
        <v>202</v>
      </c>
      <c r="C207" s="25"/>
      <c r="D207" s="10"/>
      <c r="E207" s="11" t="str">
        <f>IFERROR(VLOOKUP(D207,Items!C207:E889,2,0),"")</f>
        <v/>
      </c>
      <c r="F207" s="15" t="s">
        <v>56</v>
      </c>
      <c r="G207" s="15"/>
      <c r="H207" s="15"/>
    </row>
    <row r="208" spans="2:8" ht="15.75" x14ac:dyDescent="0.25">
      <c r="B208" s="13">
        <f t="shared" si="3"/>
        <v>203</v>
      </c>
      <c r="C208" s="25"/>
      <c r="D208" s="10"/>
      <c r="E208" s="11" t="str">
        <f>IFERROR(VLOOKUP(D208,Items!C208:E890,2,0),"")</f>
        <v/>
      </c>
      <c r="F208" s="15" t="s">
        <v>56</v>
      </c>
      <c r="G208" s="15"/>
      <c r="H208" s="15"/>
    </row>
    <row r="209" spans="2:8" ht="15.75" x14ac:dyDescent="0.25">
      <c r="B209" s="13">
        <f t="shared" si="3"/>
        <v>204</v>
      </c>
      <c r="C209" s="25"/>
      <c r="D209" s="10"/>
      <c r="E209" s="11" t="str">
        <f>IFERROR(VLOOKUP(D209,Items!C209:E891,2,0),"")</f>
        <v/>
      </c>
      <c r="F209" s="15" t="s">
        <v>56</v>
      </c>
      <c r="G209" s="15"/>
      <c r="H209" s="15"/>
    </row>
    <row r="210" spans="2:8" ht="15.75" x14ac:dyDescent="0.25">
      <c r="B210" s="13">
        <f t="shared" si="3"/>
        <v>205</v>
      </c>
      <c r="C210" s="25"/>
      <c r="D210" s="10"/>
      <c r="E210" s="11" t="str">
        <f>IFERROR(VLOOKUP(D210,Items!C210:E892,2,0),"")</f>
        <v/>
      </c>
      <c r="F210" s="15" t="s">
        <v>56</v>
      </c>
      <c r="G210" s="15"/>
      <c r="H210" s="15"/>
    </row>
    <row r="211" spans="2:8" ht="15.75" x14ac:dyDescent="0.25">
      <c r="B211" s="13">
        <f t="shared" si="3"/>
        <v>206</v>
      </c>
      <c r="C211" s="25"/>
      <c r="D211" s="10"/>
      <c r="E211" s="11" t="str">
        <f>IFERROR(VLOOKUP(D211,Items!C211:E893,2,0),"")</f>
        <v/>
      </c>
      <c r="F211" s="15" t="s">
        <v>56</v>
      </c>
      <c r="G211" s="15"/>
      <c r="H211" s="15"/>
    </row>
    <row r="212" spans="2:8" ht="15.75" x14ac:dyDescent="0.25">
      <c r="B212" s="13">
        <f t="shared" si="3"/>
        <v>207</v>
      </c>
      <c r="C212" s="25"/>
      <c r="D212" s="10"/>
      <c r="E212" s="11" t="str">
        <f>IFERROR(VLOOKUP(D212,Items!C212:E894,2,0),"")</f>
        <v/>
      </c>
      <c r="F212" s="15" t="s">
        <v>56</v>
      </c>
      <c r="G212" s="15"/>
      <c r="H212" s="15"/>
    </row>
    <row r="213" spans="2:8" ht="15.75" x14ac:dyDescent="0.25">
      <c r="B213" s="13">
        <f t="shared" si="3"/>
        <v>208</v>
      </c>
      <c r="C213" s="25"/>
      <c r="D213" s="10"/>
      <c r="E213" s="11" t="str">
        <f>IFERROR(VLOOKUP(D213,Items!C213:E895,2,0),"")</f>
        <v/>
      </c>
      <c r="F213" s="15" t="s">
        <v>56</v>
      </c>
      <c r="G213" s="15"/>
      <c r="H213" s="15"/>
    </row>
    <row r="214" spans="2:8" ht="15.75" x14ac:dyDescent="0.25">
      <c r="B214" s="13">
        <f t="shared" si="3"/>
        <v>209</v>
      </c>
      <c r="C214" s="25"/>
      <c r="D214" s="10"/>
      <c r="E214" s="11" t="str">
        <f>IFERROR(VLOOKUP(D214,Items!C214:E896,2,0),"")</f>
        <v/>
      </c>
      <c r="F214" s="15" t="s">
        <v>56</v>
      </c>
      <c r="G214" s="15"/>
      <c r="H214" s="15"/>
    </row>
    <row r="215" spans="2:8" ht="15.75" x14ac:dyDescent="0.25">
      <c r="B215" s="13">
        <f t="shared" si="3"/>
        <v>210</v>
      </c>
      <c r="C215" s="25"/>
      <c r="D215" s="10"/>
      <c r="E215" s="11" t="str">
        <f>IFERROR(VLOOKUP(D215,Items!C215:E897,2,0),"")</f>
        <v/>
      </c>
      <c r="F215" s="15" t="s">
        <v>56</v>
      </c>
      <c r="G215" s="15"/>
      <c r="H215" s="15"/>
    </row>
    <row r="216" spans="2:8" ht="15.75" x14ac:dyDescent="0.25">
      <c r="B216" s="13">
        <f t="shared" si="3"/>
        <v>211</v>
      </c>
      <c r="C216" s="25"/>
      <c r="D216" s="10"/>
      <c r="E216" s="11" t="str">
        <f>IFERROR(VLOOKUP(D216,Items!C216:E898,2,0),"")</f>
        <v/>
      </c>
      <c r="F216" s="15" t="s">
        <v>56</v>
      </c>
      <c r="G216" s="15"/>
      <c r="H216" s="15"/>
    </row>
    <row r="217" spans="2:8" ht="15.75" x14ac:dyDescent="0.25">
      <c r="B217" s="13">
        <f t="shared" si="3"/>
        <v>212</v>
      </c>
      <c r="C217" s="25"/>
      <c r="D217" s="10"/>
      <c r="E217" s="11" t="str">
        <f>IFERROR(VLOOKUP(D217,Items!C217:E899,2,0),"")</f>
        <v/>
      </c>
      <c r="F217" s="15" t="s">
        <v>56</v>
      </c>
      <c r="G217" s="15"/>
      <c r="H217" s="15"/>
    </row>
    <row r="218" spans="2:8" ht="15.75" x14ac:dyDescent="0.25">
      <c r="B218" s="13">
        <f t="shared" si="3"/>
        <v>213</v>
      </c>
      <c r="C218" s="25"/>
      <c r="D218" s="10"/>
      <c r="E218" s="11" t="str">
        <f>IFERROR(VLOOKUP(D218,Items!C218:E900,2,0),"")</f>
        <v/>
      </c>
      <c r="F218" s="15" t="s">
        <v>56</v>
      </c>
      <c r="G218" s="15"/>
      <c r="H218" s="15"/>
    </row>
    <row r="219" spans="2:8" ht="15.75" x14ac:dyDescent="0.25">
      <c r="B219" s="13">
        <f t="shared" si="3"/>
        <v>214</v>
      </c>
      <c r="C219" s="25"/>
      <c r="D219" s="10"/>
      <c r="E219" s="11" t="str">
        <f>IFERROR(VLOOKUP(D219,Items!C219:E901,2,0),"")</f>
        <v/>
      </c>
      <c r="F219" s="15" t="s">
        <v>56</v>
      </c>
      <c r="G219" s="15"/>
      <c r="H219" s="15"/>
    </row>
    <row r="220" spans="2:8" ht="15.75" x14ac:dyDescent="0.25">
      <c r="B220" s="13">
        <f t="shared" si="3"/>
        <v>215</v>
      </c>
      <c r="C220" s="25"/>
      <c r="D220" s="10"/>
      <c r="E220" s="11" t="str">
        <f>IFERROR(VLOOKUP(D220,Items!C220:E902,2,0),"")</f>
        <v/>
      </c>
      <c r="F220" s="15" t="s">
        <v>56</v>
      </c>
      <c r="G220" s="15"/>
      <c r="H220" s="15"/>
    </row>
    <row r="221" spans="2:8" ht="15.75" x14ac:dyDescent="0.25">
      <c r="B221" s="13">
        <f t="shared" si="3"/>
        <v>216</v>
      </c>
      <c r="C221" s="25"/>
      <c r="D221" s="10"/>
      <c r="E221" s="11" t="str">
        <f>IFERROR(VLOOKUP(D221,Items!C221:E903,2,0),"")</f>
        <v/>
      </c>
      <c r="F221" s="15" t="s">
        <v>56</v>
      </c>
      <c r="G221" s="15"/>
      <c r="H221" s="15"/>
    </row>
    <row r="222" spans="2:8" ht="15.75" x14ac:dyDescent="0.25">
      <c r="B222" s="13">
        <f t="shared" si="3"/>
        <v>217</v>
      </c>
      <c r="C222" s="25"/>
      <c r="D222" s="10"/>
      <c r="E222" s="11" t="str">
        <f>IFERROR(VLOOKUP(D222,Items!C222:E904,2,0),"")</f>
        <v/>
      </c>
      <c r="F222" s="15" t="s">
        <v>56</v>
      </c>
      <c r="G222" s="15"/>
      <c r="H222" s="15"/>
    </row>
    <row r="223" spans="2:8" ht="15.75" x14ac:dyDescent="0.25">
      <c r="B223" s="13">
        <f t="shared" si="3"/>
        <v>218</v>
      </c>
      <c r="C223" s="25"/>
      <c r="D223" s="10"/>
      <c r="E223" s="11" t="str">
        <f>IFERROR(VLOOKUP(D223,Items!C223:E905,2,0),"")</f>
        <v/>
      </c>
      <c r="F223" s="15" t="s">
        <v>56</v>
      </c>
      <c r="G223" s="15"/>
      <c r="H223" s="15"/>
    </row>
    <row r="224" spans="2:8" ht="15.75" x14ac:dyDescent="0.25">
      <c r="B224" s="13">
        <f t="shared" si="3"/>
        <v>219</v>
      </c>
      <c r="C224" s="25"/>
      <c r="D224" s="10"/>
      <c r="E224" s="11" t="str">
        <f>IFERROR(VLOOKUP(D224,Items!C224:E906,2,0),"")</f>
        <v/>
      </c>
      <c r="F224" s="15" t="s">
        <v>56</v>
      </c>
      <c r="G224" s="15"/>
      <c r="H224" s="15"/>
    </row>
    <row r="225" spans="2:8" ht="15.75" x14ac:dyDescent="0.25">
      <c r="B225" s="13">
        <f t="shared" si="3"/>
        <v>220</v>
      </c>
      <c r="C225" s="25"/>
      <c r="D225" s="10"/>
      <c r="E225" s="11" t="str">
        <f>IFERROR(VLOOKUP(D225,Items!C225:E907,2,0),"")</f>
        <v/>
      </c>
      <c r="F225" s="15" t="s">
        <v>56</v>
      </c>
      <c r="G225" s="15"/>
      <c r="H225" s="15"/>
    </row>
    <row r="226" spans="2:8" ht="15.75" x14ac:dyDescent="0.25">
      <c r="B226" s="13">
        <f t="shared" si="3"/>
        <v>221</v>
      </c>
      <c r="C226" s="25"/>
      <c r="D226" s="10"/>
      <c r="E226" s="11" t="str">
        <f>IFERROR(VLOOKUP(D226,Items!C226:E908,2,0),"")</f>
        <v/>
      </c>
      <c r="F226" s="15" t="s">
        <v>56</v>
      </c>
      <c r="G226" s="15"/>
      <c r="H226" s="15"/>
    </row>
    <row r="227" spans="2:8" ht="15.75" x14ac:dyDescent="0.25">
      <c r="B227" s="13">
        <f t="shared" si="3"/>
        <v>222</v>
      </c>
      <c r="C227" s="25"/>
      <c r="D227" s="10"/>
      <c r="E227" s="11" t="str">
        <f>IFERROR(VLOOKUP(D227,Items!C227:E909,2,0),"")</f>
        <v/>
      </c>
      <c r="F227" s="15" t="s">
        <v>56</v>
      </c>
      <c r="G227" s="15"/>
      <c r="H227" s="15"/>
    </row>
    <row r="228" spans="2:8" ht="15.75" x14ac:dyDescent="0.25">
      <c r="B228" s="13">
        <f t="shared" si="3"/>
        <v>223</v>
      </c>
      <c r="C228" s="25"/>
      <c r="D228" s="10"/>
      <c r="E228" s="11" t="str">
        <f>IFERROR(VLOOKUP(D228,Items!C228:E910,2,0),"")</f>
        <v/>
      </c>
      <c r="F228" s="15" t="s">
        <v>56</v>
      </c>
      <c r="G228" s="15"/>
      <c r="H228" s="15"/>
    </row>
    <row r="229" spans="2:8" ht="15.75" x14ac:dyDescent="0.25">
      <c r="B229" s="13">
        <f t="shared" si="3"/>
        <v>224</v>
      </c>
      <c r="C229" s="25"/>
      <c r="D229" s="10"/>
      <c r="E229" s="11" t="str">
        <f>IFERROR(VLOOKUP(D229,Items!C229:E911,2,0),"")</f>
        <v/>
      </c>
      <c r="F229" s="15" t="s">
        <v>56</v>
      </c>
      <c r="G229" s="15"/>
      <c r="H229" s="15"/>
    </row>
    <row r="230" spans="2:8" ht="15.75" x14ac:dyDescent="0.25">
      <c r="B230" s="13">
        <f t="shared" si="3"/>
        <v>225</v>
      </c>
      <c r="C230" s="25"/>
      <c r="D230" s="10"/>
      <c r="E230" s="11" t="str">
        <f>IFERROR(VLOOKUP(D230,Items!C230:E912,2,0),"")</f>
        <v/>
      </c>
      <c r="F230" s="15" t="s">
        <v>56</v>
      </c>
      <c r="G230" s="15"/>
      <c r="H230" s="15"/>
    </row>
    <row r="231" spans="2:8" ht="15.75" x14ac:dyDescent="0.25">
      <c r="B231" s="13">
        <f t="shared" si="3"/>
        <v>226</v>
      </c>
      <c r="C231" s="25"/>
      <c r="D231" s="10"/>
      <c r="E231" s="11" t="str">
        <f>IFERROR(VLOOKUP(D231,Items!C231:E913,2,0),"")</f>
        <v/>
      </c>
      <c r="F231" s="15" t="s">
        <v>56</v>
      </c>
      <c r="G231" s="15"/>
      <c r="H231" s="15"/>
    </row>
    <row r="232" spans="2:8" ht="15.75" x14ac:dyDescent="0.25">
      <c r="B232" s="13">
        <f t="shared" si="3"/>
        <v>227</v>
      </c>
      <c r="C232" s="25"/>
      <c r="D232" s="10"/>
      <c r="E232" s="11" t="str">
        <f>IFERROR(VLOOKUP(D232,Items!C232:E914,2,0),"")</f>
        <v/>
      </c>
      <c r="F232" s="15" t="s">
        <v>56</v>
      </c>
      <c r="G232" s="15"/>
      <c r="H232" s="15"/>
    </row>
    <row r="233" spans="2:8" ht="15.75" x14ac:dyDescent="0.25">
      <c r="B233" s="13">
        <f t="shared" si="3"/>
        <v>228</v>
      </c>
      <c r="C233" s="25"/>
      <c r="D233" s="10"/>
      <c r="E233" s="11" t="str">
        <f>IFERROR(VLOOKUP(D233,Items!C233:E915,2,0),"")</f>
        <v/>
      </c>
      <c r="F233" s="15" t="s">
        <v>56</v>
      </c>
      <c r="G233" s="15"/>
      <c r="H233" s="15"/>
    </row>
    <row r="234" spans="2:8" ht="15.75" x14ac:dyDescent="0.25">
      <c r="B234" s="13">
        <f t="shared" si="3"/>
        <v>229</v>
      </c>
      <c r="C234" s="25"/>
      <c r="D234" s="10"/>
      <c r="E234" s="11" t="str">
        <f>IFERROR(VLOOKUP(D234,Items!C234:E916,2,0),"")</f>
        <v/>
      </c>
      <c r="F234" s="15" t="s">
        <v>56</v>
      </c>
      <c r="G234" s="15"/>
      <c r="H234" s="15"/>
    </row>
    <row r="235" spans="2:8" ht="15.75" x14ac:dyDescent="0.25">
      <c r="B235" s="13">
        <f t="shared" si="3"/>
        <v>230</v>
      </c>
      <c r="C235" s="25"/>
      <c r="D235" s="10"/>
      <c r="E235" s="11" t="str">
        <f>IFERROR(VLOOKUP(D235,Items!C235:E917,2,0),"")</f>
        <v/>
      </c>
      <c r="F235" s="15" t="s">
        <v>56</v>
      </c>
      <c r="G235" s="15"/>
      <c r="H235" s="15"/>
    </row>
    <row r="236" spans="2:8" ht="15.75" x14ac:dyDescent="0.25">
      <c r="B236" s="13">
        <f t="shared" si="3"/>
        <v>231</v>
      </c>
      <c r="C236" s="25"/>
      <c r="D236" s="10"/>
      <c r="E236" s="11" t="str">
        <f>IFERROR(VLOOKUP(D236,Items!C236:E918,2,0),"")</f>
        <v/>
      </c>
      <c r="F236" s="15" t="s">
        <v>56</v>
      </c>
      <c r="G236" s="15"/>
      <c r="H236" s="15"/>
    </row>
    <row r="237" spans="2:8" ht="15.75" x14ac:dyDescent="0.25">
      <c r="B237" s="13">
        <f t="shared" si="3"/>
        <v>232</v>
      </c>
      <c r="C237" s="25"/>
      <c r="D237" s="10"/>
      <c r="E237" s="11" t="str">
        <f>IFERROR(VLOOKUP(D237,Items!C237:E919,2,0),"")</f>
        <v/>
      </c>
      <c r="F237" s="15" t="s">
        <v>56</v>
      </c>
      <c r="G237" s="15"/>
      <c r="H237" s="15"/>
    </row>
    <row r="238" spans="2:8" ht="15.75" x14ac:dyDescent="0.25">
      <c r="B238" s="13">
        <f t="shared" si="3"/>
        <v>233</v>
      </c>
      <c r="C238" s="25"/>
      <c r="D238" s="10"/>
      <c r="E238" s="11" t="str">
        <f>IFERROR(VLOOKUP(D238,Items!C238:E920,2,0),"")</f>
        <v/>
      </c>
      <c r="F238" s="15" t="s">
        <v>56</v>
      </c>
      <c r="G238" s="15"/>
      <c r="H238" s="15"/>
    </row>
    <row r="239" spans="2:8" ht="15.75" x14ac:dyDescent="0.25">
      <c r="B239" s="13">
        <f t="shared" si="3"/>
        <v>234</v>
      </c>
      <c r="C239" s="25"/>
      <c r="D239" s="10"/>
      <c r="E239" s="11" t="str">
        <f>IFERROR(VLOOKUP(D239,Items!C239:E921,2,0),"")</f>
        <v/>
      </c>
      <c r="F239" s="15" t="s">
        <v>56</v>
      </c>
      <c r="G239" s="15"/>
      <c r="H239" s="15"/>
    </row>
    <row r="240" spans="2:8" ht="15.75" x14ac:dyDescent="0.25">
      <c r="B240" s="13">
        <f t="shared" si="3"/>
        <v>235</v>
      </c>
      <c r="C240" s="25"/>
      <c r="D240" s="10"/>
      <c r="E240" s="11" t="str">
        <f>IFERROR(VLOOKUP(D240,Items!C240:E922,2,0),"")</f>
        <v/>
      </c>
      <c r="F240" s="15" t="s">
        <v>56</v>
      </c>
      <c r="G240" s="15"/>
      <c r="H240" s="15"/>
    </row>
    <row r="241" spans="2:8" ht="15.75" x14ac:dyDescent="0.25">
      <c r="B241" s="13">
        <f t="shared" si="3"/>
        <v>236</v>
      </c>
      <c r="C241" s="25"/>
      <c r="D241" s="10"/>
      <c r="E241" s="11" t="str">
        <f>IFERROR(VLOOKUP(D241,Items!C241:E923,2,0),"")</f>
        <v/>
      </c>
      <c r="F241" s="15" t="s">
        <v>56</v>
      </c>
      <c r="G241" s="15"/>
      <c r="H241" s="15"/>
    </row>
    <row r="242" spans="2:8" ht="15.75" x14ac:dyDescent="0.25">
      <c r="B242" s="13">
        <f t="shared" si="3"/>
        <v>237</v>
      </c>
      <c r="C242" s="25"/>
      <c r="D242" s="10"/>
      <c r="E242" s="11" t="str">
        <f>IFERROR(VLOOKUP(D242,Items!C242:E924,2,0),"")</f>
        <v/>
      </c>
      <c r="F242" s="15" t="s">
        <v>56</v>
      </c>
      <c r="G242" s="15"/>
      <c r="H242" s="15"/>
    </row>
    <row r="243" spans="2:8" ht="15.75" x14ac:dyDescent="0.25">
      <c r="B243" s="13">
        <f t="shared" si="3"/>
        <v>238</v>
      </c>
      <c r="C243" s="25"/>
      <c r="D243" s="10"/>
      <c r="E243" s="11" t="str">
        <f>IFERROR(VLOOKUP(D243,Items!C243:E925,2,0),"")</f>
        <v/>
      </c>
      <c r="F243" s="15" t="s">
        <v>56</v>
      </c>
      <c r="G243" s="15"/>
      <c r="H243" s="15"/>
    </row>
    <row r="244" spans="2:8" ht="15.75" x14ac:dyDescent="0.25">
      <c r="B244" s="13">
        <f t="shared" si="3"/>
        <v>239</v>
      </c>
      <c r="C244" s="25"/>
      <c r="D244" s="10"/>
      <c r="E244" s="11" t="str">
        <f>IFERROR(VLOOKUP(D244,Items!C244:E926,2,0),"")</f>
        <v/>
      </c>
      <c r="F244" s="15" t="s">
        <v>56</v>
      </c>
      <c r="G244" s="15"/>
      <c r="H244" s="15"/>
    </row>
    <row r="245" spans="2:8" ht="15.75" x14ac:dyDescent="0.25">
      <c r="B245" s="13">
        <f t="shared" si="3"/>
        <v>240</v>
      </c>
      <c r="C245" s="25"/>
      <c r="D245" s="10"/>
      <c r="E245" s="11" t="str">
        <f>IFERROR(VLOOKUP(D245,Items!C245:E927,2,0),"")</f>
        <v/>
      </c>
      <c r="F245" s="15" t="s">
        <v>56</v>
      </c>
      <c r="G245" s="15"/>
      <c r="H245" s="15"/>
    </row>
    <row r="246" spans="2:8" ht="15.75" x14ac:dyDescent="0.25">
      <c r="B246" s="13">
        <f t="shared" si="3"/>
        <v>241</v>
      </c>
      <c r="C246" s="25"/>
      <c r="D246" s="10"/>
      <c r="E246" s="11" t="str">
        <f>IFERROR(VLOOKUP(D246,Items!C246:E928,2,0),"")</f>
        <v/>
      </c>
      <c r="F246" s="15" t="s">
        <v>56</v>
      </c>
      <c r="G246" s="15"/>
      <c r="H246" s="15"/>
    </row>
    <row r="247" spans="2:8" ht="15.75" x14ac:dyDescent="0.25">
      <c r="B247" s="13">
        <f t="shared" si="3"/>
        <v>242</v>
      </c>
      <c r="C247" s="25"/>
      <c r="D247" s="10"/>
      <c r="E247" s="11" t="str">
        <f>IFERROR(VLOOKUP(D247,Items!C247:E929,2,0),"")</f>
        <v/>
      </c>
      <c r="F247" s="15" t="s">
        <v>56</v>
      </c>
      <c r="G247" s="15"/>
      <c r="H247" s="15"/>
    </row>
    <row r="248" spans="2:8" ht="15.75" x14ac:dyDescent="0.25">
      <c r="B248" s="13">
        <f t="shared" si="3"/>
        <v>243</v>
      </c>
      <c r="C248" s="25"/>
      <c r="D248" s="10"/>
      <c r="E248" s="11" t="str">
        <f>IFERROR(VLOOKUP(D248,Items!C248:E930,2,0),"")</f>
        <v/>
      </c>
      <c r="F248" s="15" t="s">
        <v>56</v>
      </c>
      <c r="G248" s="15"/>
      <c r="H248" s="15"/>
    </row>
    <row r="249" spans="2:8" ht="15.75" x14ac:dyDescent="0.25">
      <c r="B249" s="13">
        <f t="shared" si="3"/>
        <v>244</v>
      </c>
      <c r="C249" s="25"/>
      <c r="D249" s="10"/>
      <c r="E249" s="11" t="str">
        <f>IFERROR(VLOOKUP(D249,Items!C249:E931,2,0),"")</f>
        <v/>
      </c>
      <c r="F249" s="15" t="s">
        <v>56</v>
      </c>
      <c r="G249" s="15"/>
      <c r="H249" s="15"/>
    </row>
    <row r="250" spans="2:8" ht="15.75" x14ac:dyDescent="0.25">
      <c r="B250" s="13">
        <f t="shared" si="3"/>
        <v>245</v>
      </c>
      <c r="C250" s="25"/>
      <c r="D250" s="10"/>
      <c r="E250" s="11" t="str">
        <f>IFERROR(VLOOKUP(D250,Items!C250:E932,2,0),"")</f>
        <v/>
      </c>
      <c r="F250" s="15" t="s">
        <v>56</v>
      </c>
      <c r="G250" s="15"/>
      <c r="H250" s="15"/>
    </row>
    <row r="251" spans="2:8" ht="15.75" x14ac:dyDescent="0.25">
      <c r="B251" s="13">
        <f t="shared" si="3"/>
        <v>246</v>
      </c>
      <c r="C251" s="25"/>
      <c r="D251" s="10"/>
      <c r="E251" s="11" t="str">
        <f>IFERROR(VLOOKUP(D251,Items!C251:E933,2,0),"")</f>
        <v/>
      </c>
      <c r="F251" s="15" t="s">
        <v>56</v>
      </c>
      <c r="G251" s="15"/>
      <c r="H251" s="15"/>
    </row>
    <row r="252" spans="2:8" ht="15.75" x14ac:dyDescent="0.25">
      <c r="B252" s="13">
        <f t="shared" si="3"/>
        <v>247</v>
      </c>
      <c r="C252" s="25"/>
      <c r="D252" s="10"/>
      <c r="E252" s="11" t="str">
        <f>IFERROR(VLOOKUP(D252,Items!C252:E934,2,0),"")</f>
        <v/>
      </c>
      <c r="F252" s="15" t="s">
        <v>56</v>
      </c>
      <c r="G252" s="15"/>
      <c r="H252" s="15"/>
    </row>
    <row r="253" spans="2:8" ht="15.75" x14ac:dyDescent="0.25">
      <c r="B253" s="13">
        <f t="shared" si="3"/>
        <v>248</v>
      </c>
      <c r="C253" s="25"/>
      <c r="D253" s="10"/>
      <c r="E253" s="11" t="str">
        <f>IFERROR(VLOOKUP(D253,Items!C253:E935,2,0),"")</f>
        <v/>
      </c>
      <c r="F253" s="15" t="s">
        <v>56</v>
      </c>
      <c r="G253" s="15"/>
      <c r="H253" s="15"/>
    </row>
    <row r="254" spans="2:8" ht="15.75" x14ac:dyDescent="0.25">
      <c r="B254" s="13">
        <f t="shared" si="3"/>
        <v>249</v>
      </c>
      <c r="C254" s="25"/>
      <c r="D254" s="10"/>
      <c r="E254" s="11" t="str">
        <f>IFERROR(VLOOKUP(D254,Items!C254:E936,2,0),"")</f>
        <v/>
      </c>
      <c r="F254" s="15" t="s">
        <v>56</v>
      </c>
      <c r="G254" s="15"/>
      <c r="H254" s="15"/>
    </row>
    <row r="255" spans="2:8" ht="15.75" x14ac:dyDescent="0.25">
      <c r="B255" s="13">
        <f t="shared" si="3"/>
        <v>250</v>
      </c>
      <c r="C255" s="25"/>
      <c r="D255" s="10"/>
      <c r="E255" s="11" t="str">
        <f>IFERROR(VLOOKUP(D255,Items!C255:E937,2,0),"")</f>
        <v/>
      </c>
      <c r="F255" s="15" t="s">
        <v>56</v>
      </c>
      <c r="G255" s="15"/>
      <c r="H255" s="15"/>
    </row>
    <row r="256" spans="2:8" ht="15.75" x14ac:dyDescent="0.25">
      <c r="B256" s="13">
        <f t="shared" si="3"/>
        <v>251</v>
      </c>
      <c r="C256" s="25"/>
      <c r="D256" s="10"/>
      <c r="E256" s="11" t="str">
        <f>IFERROR(VLOOKUP(D256,Items!C256:E938,2,0),"")</f>
        <v/>
      </c>
      <c r="F256" s="15" t="s">
        <v>56</v>
      </c>
      <c r="G256" s="15"/>
      <c r="H256" s="15"/>
    </row>
    <row r="257" spans="2:8" ht="15.75" x14ac:dyDescent="0.25">
      <c r="B257" s="13">
        <f t="shared" si="3"/>
        <v>252</v>
      </c>
      <c r="C257" s="25"/>
      <c r="D257" s="10"/>
      <c r="E257" s="11" t="str">
        <f>IFERROR(VLOOKUP(D257,Items!C257:E939,2,0),"")</f>
        <v/>
      </c>
      <c r="F257" s="15" t="s">
        <v>56</v>
      </c>
      <c r="G257" s="15"/>
      <c r="H257" s="15"/>
    </row>
    <row r="258" spans="2:8" ht="15.75" x14ac:dyDescent="0.25">
      <c r="B258" s="13">
        <f t="shared" si="3"/>
        <v>253</v>
      </c>
      <c r="C258" s="25"/>
      <c r="D258" s="10"/>
      <c r="E258" s="11" t="str">
        <f>IFERROR(VLOOKUP(D258,Items!C258:E940,2,0),"")</f>
        <v/>
      </c>
      <c r="F258" s="15" t="s">
        <v>56</v>
      </c>
      <c r="G258" s="15"/>
      <c r="H258" s="15"/>
    </row>
    <row r="259" spans="2:8" ht="15.75" x14ac:dyDescent="0.25">
      <c r="B259" s="13">
        <f t="shared" si="3"/>
        <v>254</v>
      </c>
      <c r="C259" s="25"/>
      <c r="D259" s="10"/>
      <c r="E259" s="11" t="str">
        <f>IFERROR(VLOOKUP(D259,Items!C259:E941,2,0),"")</f>
        <v/>
      </c>
      <c r="F259" s="15" t="s">
        <v>56</v>
      </c>
      <c r="G259" s="15"/>
      <c r="H259" s="15"/>
    </row>
    <row r="260" spans="2:8" ht="15.75" x14ac:dyDescent="0.25">
      <c r="B260" s="13">
        <f t="shared" si="3"/>
        <v>255</v>
      </c>
      <c r="C260" s="25"/>
      <c r="D260" s="10"/>
      <c r="E260" s="11" t="str">
        <f>IFERROR(VLOOKUP(D260,Items!C260:E942,2,0),"")</f>
        <v/>
      </c>
      <c r="F260" s="15" t="s">
        <v>56</v>
      </c>
      <c r="G260" s="15"/>
      <c r="H260" s="15"/>
    </row>
    <row r="261" spans="2:8" ht="15.75" x14ac:dyDescent="0.25">
      <c r="B261" s="13">
        <f t="shared" si="3"/>
        <v>256</v>
      </c>
      <c r="C261" s="25"/>
      <c r="D261" s="10"/>
      <c r="E261" s="11" t="str">
        <f>IFERROR(VLOOKUP(D261,Items!C261:E943,2,0),"")</f>
        <v/>
      </c>
      <c r="F261" s="15" t="s">
        <v>56</v>
      </c>
      <c r="G261" s="15"/>
      <c r="H261" s="15"/>
    </row>
    <row r="262" spans="2:8" ht="15.75" x14ac:dyDescent="0.25">
      <c r="B262" s="13">
        <f t="shared" si="3"/>
        <v>257</v>
      </c>
      <c r="C262" s="25"/>
      <c r="D262" s="10"/>
      <c r="E262" s="11" t="str">
        <f>IFERROR(VLOOKUP(D262,Items!C262:E944,2,0),"")</f>
        <v/>
      </c>
      <c r="F262" s="15" t="s">
        <v>56</v>
      </c>
      <c r="G262" s="15"/>
      <c r="H262" s="15"/>
    </row>
    <row r="263" spans="2:8" ht="15.75" x14ac:dyDescent="0.25">
      <c r="B263" s="13">
        <f t="shared" si="3"/>
        <v>258</v>
      </c>
      <c r="C263" s="25"/>
      <c r="D263" s="10"/>
      <c r="E263" s="11" t="str">
        <f>IFERROR(VLOOKUP(D263,Items!C263:E945,2,0),"")</f>
        <v/>
      </c>
      <c r="F263" s="15" t="s">
        <v>56</v>
      </c>
      <c r="G263" s="15"/>
      <c r="H263" s="15"/>
    </row>
    <row r="264" spans="2:8" ht="15.75" x14ac:dyDescent="0.25">
      <c r="B264" s="13">
        <f t="shared" ref="B264:B327" si="4">+B263+1</f>
        <v>259</v>
      </c>
      <c r="C264" s="25"/>
      <c r="D264" s="10"/>
      <c r="E264" s="11" t="str">
        <f>IFERROR(VLOOKUP(D264,Items!C264:E946,2,0),"")</f>
        <v/>
      </c>
      <c r="F264" s="15" t="s">
        <v>56</v>
      </c>
      <c r="G264" s="15"/>
      <c r="H264" s="15"/>
    </row>
    <row r="265" spans="2:8" ht="15.75" x14ac:dyDescent="0.25">
      <c r="B265" s="13">
        <f t="shared" si="4"/>
        <v>260</v>
      </c>
      <c r="C265" s="25"/>
      <c r="D265" s="10"/>
      <c r="E265" s="11" t="str">
        <f>IFERROR(VLOOKUP(D265,Items!C265:E947,2,0),"")</f>
        <v/>
      </c>
      <c r="F265" s="15" t="s">
        <v>56</v>
      </c>
      <c r="G265" s="15"/>
      <c r="H265" s="15"/>
    </row>
    <row r="266" spans="2:8" ht="15.75" x14ac:dyDescent="0.25">
      <c r="B266" s="13">
        <f t="shared" si="4"/>
        <v>261</v>
      </c>
      <c r="C266" s="25"/>
      <c r="D266" s="10"/>
      <c r="E266" s="11" t="str">
        <f>IFERROR(VLOOKUP(D266,Items!C266:E948,2,0),"")</f>
        <v/>
      </c>
      <c r="F266" s="15" t="s">
        <v>56</v>
      </c>
      <c r="G266" s="15"/>
      <c r="H266" s="15"/>
    </row>
    <row r="267" spans="2:8" ht="15.75" x14ac:dyDescent="0.25">
      <c r="B267" s="13">
        <f t="shared" si="4"/>
        <v>262</v>
      </c>
      <c r="C267" s="25"/>
      <c r="D267" s="10"/>
      <c r="E267" s="11" t="str">
        <f>IFERROR(VLOOKUP(D267,Items!C267:E949,2,0),"")</f>
        <v/>
      </c>
      <c r="F267" s="15" t="s">
        <v>56</v>
      </c>
      <c r="G267" s="15"/>
      <c r="H267" s="15"/>
    </row>
    <row r="268" spans="2:8" ht="15.75" x14ac:dyDescent="0.25">
      <c r="B268" s="13">
        <f t="shared" si="4"/>
        <v>263</v>
      </c>
      <c r="C268" s="25"/>
      <c r="D268" s="10"/>
      <c r="E268" s="11" t="str">
        <f>IFERROR(VLOOKUP(D268,Items!C268:E950,2,0),"")</f>
        <v/>
      </c>
      <c r="F268" s="15" t="s">
        <v>56</v>
      </c>
      <c r="G268" s="15"/>
      <c r="H268" s="15"/>
    </row>
    <row r="269" spans="2:8" ht="15.75" x14ac:dyDescent="0.25">
      <c r="B269" s="13">
        <f t="shared" si="4"/>
        <v>264</v>
      </c>
      <c r="C269" s="25"/>
      <c r="D269" s="10"/>
      <c r="E269" s="11" t="str">
        <f>IFERROR(VLOOKUP(D269,Items!C269:E951,2,0),"")</f>
        <v/>
      </c>
      <c r="F269" s="15" t="s">
        <v>56</v>
      </c>
      <c r="G269" s="15"/>
      <c r="H269" s="15"/>
    </row>
    <row r="270" spans="2:8" ht="15.75" x14ac:dyDescent="0.25">
      <c r="B270" s="13">
        <f t="shared" si="4"/>
        <v>265</v>
      </c>
      <c r="C270" s="25"/>
      <c r="D270" s="10"/>
      <c r="E270" s="11" t="str">
        <f>IFERROR(VLOOKUP(D270,Items!C270:E952,2,0),"")</f>
        <v/>
      </c>
      <c r="F270" s="15" t="s">
        <v>56</v>
      </c>
      <c r="G270" s="15"/>
      <c r="H270" s="15"/>
    </row>
    <row r="271" spans="2:8" ht="15.75" x14ac:dyDescent="0.25">
      <c r="B271" s="13">
        <f t="shared" si="4"/>
        <v>266</v>
      </c>
      <c r="C271" s="25"/>
      <c r="D271" s="10"/>
      <c r="E271" s="11" t="str">
        <f>IFERROR(VLOOKUP(D271,Items!C271:E953,2,0),"")</f>
        <v/>
      </c>
      <c r="F271" s="15" t="s">
        <v>56</v>
      </c>
      <c r="G271" s="15"/>
      <c r="H271" s="15"/>
    </row>
    <row r="272" spans="2:8" ht="15.75" x14ac:dyDescent="0.25">
      <c r="B272" s="13">
        <f t="shared" si="4"/>
        <v>267</v>
      </c>
      <c r="C272" s="25"/>
      <c r="D272" s="10"/>
      <c r="E272" s="11" t="str">
        <f>IFERROR(VLOOKUP(D272,Items!C272:E954,2,0),"")</f>
        <v/>
      </c>
      <c r="F272" s="15" t="s">
        <v>56</v>
      </c>
      <c r="G272" s="15"/>
      <c r="H272" s="15"/>
    </row>
    <row r="273" spans="2:8" ht="15.75" x14ac:dyDescent="0.25">
      <c r="B273" s="13">
        <f t="shared" si="4"/>
        <v>268</v>
      </c>
      <c r="C273" s="25"/>
      <c r="D273" s="10"/>
      <c r="E273" s="11" t="str">
        <f>IFERROR(VLOOKUP(D273,Items!C273:E955,2,0),"")</f>
        <v/>
      </c>
      <c r="F273" s="15" t="s">
        <v>56</v>
      </c>
      <c r="G273" s="15"/>
      <c r="H273" s="15"/>
    </row>
    <row r="274" spans="2:8" ht="15.75" x14ac:dyDescent="0.25">
      <c r="B274" s="13">
        <f t="shared" si="4"/>
        <v>269</v>
      </c>
      <c r="C274" s="25"/>
      <c r="D274" s="10"/>
      <c r="E274" s="11" t="str">
        <f>IFERROR(VLOOKUP(D274,Items!C274:E956,2,0),"")</f>
        <v/>
      </c>
      <c r="F274" s="15" t="s">
        <v>56</v>
      </c>
      <c r="G274" s="15"/>
      <c r="H274" s="15"/>
    </row>
    <row r="275" spans="2:8" ht="15.75" x14ac:dyDescent="0.25">
      <c r="B275" s="13">
        <f t="shared" si="4"/>
        <v>270</v>
      </c>
      <c r="C275" s="25"/>
      <c r="D275" s="10"/>
      <c r="E275" s="11" t="str">
        <f>IFERROR(VLOOKUP(D275,Items!C275:E957,2,0),"")</f>
        <v/>
      </c>
      <c r="F275" s="15" t="s">
        <v>56</v>
      </c>
      <c r="G275" s="15"/>
      <c r="H275" s="15"/>
    </row>
    <row r="276" spans="2:8" ht="15.75" x14ac:dyDescent="0.25">
      <c r="B276" s="13">
        <f t="shared" si="4"/>
        <v>271</v>
      </c>
      <c r="C276" s="25"/>
      <c r="D276" s="10"/>
      <c r="E276" s="11" t="str">
        <f>IFERROR(VLOOKUP(D276,Items!C276:E958,2,0),"")</f>
        <v/>
      </c>
      <c r="F276" s="15" t="s">
        <v>56</v>
      </c>
      <c r="G276" s="15"/>
      <c r="H276" s="15"/>
    </row>
    <row r="277" spans="2:8" ht="15.75" x14ac:dyDescent="0.25">
      <c r="B277" s="13">
        <f t="shared" si="4"/>
        <v>272</v>
      </c>
      <c r="C277" s="25"/>
      <c r="D277" s="10"/>
      <c r="E277" s="11" t="str">
        <f>IFERROR(VLOOKUP(D277,Items!C277:E959,2,0),"")</f>
        <v/>
      </c>
      <c r="F277" s="15" t="s">
        <v>56</v>
      </c>
      <c r="G277" s="15"/>
      <c r="H277" s="15"/>
    </row>
    <row r="278" spans="2:8" ht="15.75" x14ac:dyDescent="0.25">
      <c r="B278" s="13">
        <f t="shared" si="4"/>
        <v>273</v>
      </c>
      <c r="C278" s="25"/>
      <c r="D278" s="10"/>
      <c r="E278" s="11" t="str">
        <f>IFERROR(VLOOKUP(D278,Items!C278:E960,2,0),"")</f>
        <v/>
      </c>
      <c r="F278" s="15" t="s">
        <v>56</v>
      </c>
      <c r="G278" s="15"/>
      <c r="H278" s="15"/>
    </row>
    <row r="279" spans="2:8" ht="15.75" x14ac:dyDescent="0.25">
      <c r="B279" s="13">
        <f t="shared" si="4"/>
        <v>274</v>
      </c>
      <c r="C279" s="25"/>
      <c r="D279" s="10"/>
      <c r="E279" s="11" t="str">
        <f>IFERROR(VLOOKUP(D279,Items!C279:E961,2,0),"")</f>
        <v/>
      </c>
      <c r="F279" s="15" t="s">
        <v>56</v>
      </c>
      <c r="G279" s="15"/>
      <c r="H279" s="15"/>
    </row>
    <row r="280" spans="2:8" ht="15.75" x14ac:dyDescent="0.25">
      <c r="B280" s="13">
        <f t="shared" si="4"/>
        <v>275</v>
      </c>
      <c r="C280" s="25"/>
      <c r="D280" s="10"/>
      <c r="E280" s="11" t="str">
        <f>IFERROR(VLOOKUP(D280,Items!C280:E962,2,0),"")</f>
        <v/>
      </c>
      <c r="F280" s="15" t="s">
        <v>56</v>
      </c>
      <c r="G280" s="15"/>
      <c r="H280" s="15"/>
    </row>
    <row r="281" spans="2:8" ht="15.75" x14ac:dyDescent="0.25">
      <c r="B281" s="13">
        <f t="shared" si="4"/>
        <v>276</v>
      </c>
      <c r="C281" s="25"/>
      <c r="D281" s="10"/>
      <c r="E281" s="11" t="str">
        <f>IFERROR(VLOOKUP(D281,Items!C281:E963,2,0),"")</f>
        <v/>
      </c>
      <c r="F281" s="15" t="s">
        <v>56</v>
      </c>
      <c r="G281" s="15"/>
      <c r="H281" s="15"/>
    </row>
    <row r="282" spans="2:8" ht="15.75" x14ac:dyDescent="0.25">
      <c r="B282" s="13">
        <f t="shared" si="4"/>
        <v>277</v>
      </c>
      <c r="C282" s="25"/>
      <c r="D282" s="10"/>
      <c r="E282" s="11" t="str">
        <f>IFERROR(VLOOKUP(D282,Items!C282:E964,2,0),"")</f>
        <v/>
      </c>
      <c r="F282" s="15" t="s">
        <v>56</v>
      </c>
      <c r="G282" s="15"/>
      <c r="H282" s="15"/>
    </row>
    <row r="283" spans="2:8" ht="15.75" x14ac:dyDescent="0.25">
      <c r="B283" s="13">
        <f t="shared" si="4"/>
        <v>278</v>
      </c>
      <c r="C283" s="25"/>
      <c r="D283" s="10"/>
      <c r="E283" s="11" t="str">
        <f>IFERROR(VLOOKUP(D283,Items!C283:E965,2,0),"")</f>
        <v/>
      </c>
      <c r="F283" s="15" t="s">
        <v>56</v>
      </c>
      <c r="G283" s="15"/>
      <c r="H283" s="15"/>
    </row>
    <row r="284" spans="2:8" ht="15.75" x14ac:dyDescent="0.25">
      <c r="B284" s="13">
        <f t="shared" si="4"/>
        <v>279</v>
      </c>
      <c r="C284" s="25"/>
      <c r="D284" s="10"/>
      <c r="E284" s="11" t="str">
        <f>IFERROR(VLOOKUP(D284,Items!C284:E966,2,0),"")</f>
        <v/>
      </c>
      <c r="F284" s="15" t="s">
        <v>56</v>
      </c>
      <c r="G284" s="15"/>
      <c r="H284" s="15"/>
    </row>
    <row r="285" spans="2:8" ht="15.75" x14ac:dyDescent="0.25">
      <c r="B285" s="13">
        <f t="shared" si="4"/>
        <v>280</v>
      </c>
      <c r="C285" s="25"/>
      <c r="D285" s="10"/>
      <c r="E285" s="11" t="str">
        <f>IFERROR(VLOOKUP(D285,Items!C285:E967,2,0),"")</f>
        <v/>
      </c>
      <c r="F285" s="15" t="s">
        <v>56</v>
      </c>
      <c r="G285" s="15"/>
      <c r="H285" s="15"/>
    </row>
    <row r="286" spans="2:8" ht="15.75" x14ac:dyDescent="0.25">
      <c r="B286" s="13">
        <f t="shared" si="4"/>
        <v>281</v>
      </c>
      <c r="C286" s="25"/>
      <c r="D286" s="10"/>
      <c r="E286" s="11" t="str">
        <f>IFERROR(VLOOKUP(D286,Items!C286:E968,2,0),"")</f>
        <v/>
      </c>
      <c r="F286" s="15" t="s">
        <v>56</v>
      </c>
      <c r="G286" s="15"/>
      <c r="H286" s="15"/>
    </row>
    <row r="287" spans="2:8" ht="15.75" x14ac:dyDescent="0.25">
      <c r="B287" s="13">
        <f t="shared" si="4"/>
        <v>282</v>
      </c>
      <c r="C287" s="25"/>
      <c r="D287" s="10"/>
      <c r="E287" s="11" t="str">
        <f>IFERROR(VLOOKUP(D287,Items!C287:E969,2,0),"")</f>
        <v/>
      </c>
      <c r="F287" s="15" t="s">
        <v>56</v>
      </c>
      <c r="G287" s="15"/>
      <c r="H287" s="15"/>
    </row>
    <row r="288" spans="2:8" ht="15.75" x14ac:dyDescent="0.25">
      <c r="B288" s="13">
        <f t="shared" si="4"/>
        <v>283</v>
      </c>
      <c r="C288" s="25"/>
      <c r="D288" s="10"/>
      <c r="E288" s="11" t="str">
        <f>IFERROR(VLOOKUP(D288,Items!C288:E970,2,0),"")</f>
        <v/>
      </c>
      <c r="F288" s="15" t="s">
        <v>56</v>
      </c>
      <c r="G288" s="15"/>
      <c r="H288" s="15"/>
    </row>
    <row r="289" spans="2:8" ht="15.75" x14ac:dyDescent="0.25">
      <c r="B289" s="13">
        <f t="shared" si="4"/>
        <v>284</v>
      </c>
      <c r="C289" s="25"/>
      <c r="D289" s="10"/>
      <c r="E289" s="11" t="str">
        <f>IFERROR(VLOOKUP(D289,Items!C289:E971,2,0),"")</f>
        <v/>
      </c>
      <c r="F289" s="15" t="s">
        <v>56</v>
      </c>
      <c r="G289" s="15"/>
      <c r="H289" s="15"/>
    </row>
    <row r="290" spans="2:8" ht="15.75" x14ac:dyDescent="0.25">
      <c r="B290" s="13">
        <f t="shared" si="4"/>
        <v>285</v>
      </c>
      <c r="C290" s="25"/>
      <c r="D290" s="10"/>
      <c r="E290" s="11" t="str">
        <f>IFERROR(VLOOKUP(D290,Items!C290:E972,2,0),"")</f>
        <v/>
      </c>
      <c r="F290" s="15" t="s">
        <v>56</v>
      </c>
      <c r="G290" s="15"/>
      <c r="H290" s="15"/>
    </row>
    <row r="291" spans="2:8" ht="15.75" x14ac:dyDescent="0.25">
      <c r="B291" s="13">
        <f t="shared" si="4"/>
        <v>286</v>
      </c>
      <c r="C291" s="25"/>
      <c r="D291" s="10"/>
      <c r="E291" s="11" t="str">
        <f>IFERROR(VLOOKUP(D291,Items!C291:E973,2,0),"")</f>
        <v/>
      </c>
      <c r="F291" s="15" t="s">
        <v>56</v>
      </c>
      <c r="G291" s="15"/>
      <c r="H291" s="15"/>
    </row>
    <row r="292" spans="2:8" ht="15.75" x14ac:dyDescent="0.25">
      <c r="B292" s="13">
        <f t="shared" si="4"/>
        <v>287</v>
      </c>
      <c r="C292" s="25"/>
      <c r="D292" s="10"/>
      <c r="E292" s="11" t="str">
        <f>IFERROR(VLOOKUP(D292,Items!C292:E974,2,0),"")</f>
        <v/>
      </c>
      <c r="F292" s="15" t="s">
        <v>56</v>
      </c>
      <c r="G292" s="15"/>
      <c r="H292" s="15"/>
    </row>
    <row r="293" spans="2:8" ht="15.75" x14ac:dyDescent="0.25">
      <c r="B293" s="13">
        <f t="shared" si="4"/>
        <v>288</v>
      </c>
      <c r="C293" s="25"/>
      <c r="D293" s="10"/>
      <c r="E293" s="11" t="str">
        <f>IFERROR(VLOOKUP(D293,Items!C293:E975,2,0),"")</f>
        <v/>
      </c>
      <c r="F293" s="15" t="s">
        <v>56</v>
      </c>
      <c r="G293" s="15"/>
      <c r="H293" s="15"/>
    </row>
    <row r="294" spans="2:8" ht="15.75" x14ac:dyDescent="0.25">
      <c r="B294" s="13">
        <f t="shared" si="4"/>
        <v>289</v>
      </c>
      <c r="C294" s="25"/>
      <c r="D294" s="10"/>
      <c r="E294" s="11" t="str">
        <f>IFERROR(VLOOKUP(D294,Items!C294:E976,2,0),"")</f>
        <v/>
      </c>
      <c r="F294" s="15" t="s">
        <v>56</v>
      </c>
      <c r="G294" s="15"/>
      <c r="H294" s="15"/>
    </row>
    <row r="295" spans="2:8" ht="15.75" x14ac:dyDescent="0.25">
      <c r="B295" s="13">
        <f t="shared" si="4"/>
        <v>290</v>
      </c>
      <c r="C295" s="25"/>
      <c r="D295" s="10"/>
      <c r="E295" s="11" t="str">
        <f>IFERROR(VLOOKUP(D295,Items!C295:E977,2,0),"")</f>
        <v/>
      </c>
      <c r="F295" s="15" t="s">
        <v>56</v>
      </c>
      <c r="G295" s="15"/>
      <c r="H295" s="15"/>
    </row>
    <row r="296" spans="2:8" ht="15.75" x14ac:dyDescent="0.25">
      <c r="B296" s="13">
        <f t="shared" si="4"/>
        <v>291</v>
      </c>
      <c r="C296" s="25"/>
      <c r="D296" s="10"/>
      <c r="E296" s="11" t="str">
        <f>IFERROR(VLOOKUP(D296,Items!C296:E978,2,0),"")</f>
        <v/>
      </c>
      <c r="F296" s="15" t="s">
        <v>56</v>
      </c>
      <c r="G296" s="15"/>
      <c r="H296" s="15"/>
    </row>
    <row r="297" spans="2:8" ht="15.75" x14ac:dyDescent="0.25">
      <c r="B297" s="13">
        <f t="shared" si="4"/>
        <v>292</v>
      </c>
      <c r="C297" s="25"/>
      <c r="D297" s="10"/>
      <c r="E297" s="11" t="str">
        <f>IFERROR(VLOOKUP(D297,Items!C297:E979,2,0),"")</f>
        <v/>
      </c>
      <c r="F297" s="15" t="s">
        <v>56</v>
      </c>
      <c r="G297" s="15"/>
      <c r="H297" s="15"/>
    </row>
    <row r="298" spans="2:8" ht="15.75" x14ac:dyDescent="0.25">
      <c r="B298" s="13">
        <f t="shared" si="4"/>
        <v>293</v>
      </c>
      <c r="C298" s="25"/>
      <c r="D298" s="10"/>
      <c r="E298" s="11" t="str">
        <f>IFERROR(VLOOKUP(D298,Items!C298:E980,2,0),"")</f>
        <v/>
      </c>
      <c r="F298" s="15" t="s">
        <v>56</v>
      </c>
      <c r="G298" s="15"/>
      <c r="H298" s="15"/>
    </row>
    <row r="299" spans="2:8" ht="15.75" x14ac:dyDescent="0.25">
      <c r="B299" s="13">
        <f t="shared" si="4"/>
        <v>294</v>
      </c>
      <c r="C299" s="25"/>
      <c r="D299" s="10"/>
      <c r="E299" s="11" t="str">
        <f>IFERROR(VLOOKUP(D299,Items!C299:E981,2,0),"")</f>
        <v/>
      </c>
      <c r="F299" s="15" t="s">
        <v>56</v>
      </c>
      <c r="G299" s="15"/>
      <c r="H299" s="15"/>
    </row>
    <row r="300" spans="2:8" ht="15.75" x14ac:dyDescent="0.25">
      <c r="B300" s="13">
        <f t="shared" si="4"/>
        <v>295</v>
      </c>
      <c r="C300" s="25"/>
      <c r="D300" s="10"/>
      <c r="E300" s="11" t="str">
        <f>IFERROR(VLOOKUP(D300,Items!C300:E982,2,0),"")</f>
        <v/>
      </c>
      <c r="F300" s="15" t="s">
        <v>56</v>
      </c>
      <c r="G300" s="15"/>
      <c r="H300" s="15"/>
    </row>
    <row r="301" spans="2:8" ht="15.75" x14ac:dyDescent="0.25">
      <c r="B301" s="13">
        <f t="shared" si="4"/>
        <v>296</v>
      </c>
      <c r="C301" s="25"/>
      <c r="D301" s="10"/>
      <c r="E301" s="11" t="str">
        <f>IFERROR(VLOOKUP(D301,Items!C301:E983,2,0),"")</f>
        <v/>
      </c>
      <c r="F301" s="15" t="s">
        <v>56</v>
      </c>
      <c r="G301" s="15"/>
      <c r="H301" s="15"/>
    </row>
    <row r="302" spans="2:8" ht="15.75" x14ac:dyDescent="0.25">
      <c r="B302" s="13">
        <f t="shared" si="4"/>
        <v>297</v>
      </c>
      <c r="C302" s="25"/>
      <c r="D302" s="10"/>
      <c r="E302" s="11" t="str">
        <f>IFERROR(VLOOKUP(D302,Items!C302:E984,2,0),"")</f>
        <v/>
      </c>
      <c r="F302" s="15" t="s">
        <v>56</v>
      </c>
      <c r="G302" s="15"/>
      <c r="H302" s="15"/>
    </row>
    <row r="303" spans="2:8" ht="15.75" x14ac:dyDescent="0.25">
      <c r="B303" s="13">
        <f t="shared" si="4"/>
        <v>298</v>
      </c>
      <c r="C303" s="25"/>
      <c r="D303" s="10"/>
      <c r="E303" s="11" t="str">
        <f>IFERROR(VLOOKUP(D303,Items!C303:E985,2,0),"")</f>
        <v/>
      </c>
      <c r="F303" s="15" t="s">
        <v>56</v>
      </c>
      <c r="G303" s="15"/>
      <c r="H303" s="15"/>
    </row>
    <row r="304" spans="2:8" ht="15.75" x14ac:dyDescent="0.25">
      <c r="B304" s="13">
        <f t="shared" si="4"/>
        <v>299</v>
      </c>
      <c r="C304" s="25"/>
      <c r="D304" s="10"/>
      <c r="E304" s="11" t="str">
        <f>IFERROR(VLOOKUP(D304,Items!C304:E986,2,0),"")</f>
        <v/>
      </c>
      <c r="F304" s="15" t="s">
        <v>56</v>
      </c>
      <c r="G304" s="15"/>
      <c r="H304" s="15"/>
    </row>
    <row r="305" spans="2:8" ht="15.75" x14ac:dyDescent="0.25">
      <c r="B305" s="13">
        <f t="shared" si="4"/>
        <v>300</v>
      </c>
      <c r="C305" s="25"/>
      <c r="D305" s="10"/>
      <c r="E305" s="11" t="str">
        <f>IFERROR(VLOOKUP(D305,Items!C305:E987,2,0),"")</f>
        <v/>
      </c>
      <c r="F305" s="15" t="s">
        <v>56</v>
      </c>
      <c r="G305" s="15"/>
      <c r="H305" s="15"/>
    </row>
    <row r="306" spans="2:8" ht="15.75" x14ac:dyDescent="0.25">
      <c r="B306" s="13">
        <f t="shared" si="4"/>
        <v>301</v>
      </c>
      <c r="C306" s="25"/>
      <c r="D306" s="10"/>
      <c r="E306" s="11" t="str">
        <f>IFERROR(VLOOKUP(D306,Items!C306:E988,2,0),"")</f>
        <v/>
      </c>
      <c r="F306" s="15" t="s">
        <v>56</v>
      </c>
      <c r="G306" s="15"/>
      <c r="H306" s="15"/>
    </row>
    <row r="307" spans="2:8" ht="15.75" x14ac:dyDescent="0.25">
      <c r="B307" s="13">
        <f t="shared" si="4"/>
        <v>302</v>
      </c>
      <c r="C307" s="25"/>
      <c r="D307" s="10"/>
      <c r="E307" s="11" t="str">
        <f>IFERROR(VLOOKUP(D307,Items!C307:E989,2,0),"")</f>
        <v/>
      </c>
      <c r="F307" s="15" t="s">
        <v>56</v>
      </c>
      <c r="G307" s="15"/>
      <c r="H307" s="15"/>
    </row>
    <row r="308" spans="2:8" ht="15.75" x14ac:dyDescent="0.25">
      <c r="B308" s="13">
        <f t="shared" si="4"/>
        <v>303</v>
      </c>
      <c r="C308" s="25"/>
      <c r="D308" s="10"/>
      <c r="E308" s="11" t="str">
        <f>IFERROR(VLOOKUP(D308,Items!C308:E990,2,0),"")</f>
        <v/>
      </c>
      <c r="F308" s="15" t="s">
        <v>56</v>
      </c>
      <c r="G308" s="15"/>
      <c r="H308" s="15"/>
    </row>
    <row r="309" spans="2:8" ht="15.75" x14ac:dyDescent="0.25">
      <c r="B309" s="13">
        <f t="shared" si="4"/>
        <v>304</v>
      </c>
      <c r="C309" s="25"/>
      <c r="D309" s="10"/>
      <c r="E309" s="11" t="str">
        <f>IFERROR(VLOOKUP(D309,Items!C309:E991,2,0),"")</f>
        <v/>
      </c>
      <c r="F309" s="15" t="s">
        <v>56</v>
      </c>
      <c r="G309" s="15"/>
      <c r="H309" s="15"/>
    </row>
    <row r="310" spans="2:8" ht="15.75" x14ac:dyDescent="0.25">
      <c r="B310" s="13">
        <f t="shared" si="4"/>
        <v>305</v>
      </c>
      <c r="C310" s="25"/>
      <c r="D310" s="10"/>
      <c r="E310" s="11" t="str">
        <f>IFERROR(VLOOKUP(D310,Items!C310:E992,2,0),"")</f>
        <v/>
      </c>
      <c r="F310" s="15" t="s">
        <v>56</v>
      </c>
      <c r="G310" s="15"/>
      <c r="H310" s="15"/>
    </row>
    <row r="311" spans="2:8" ht="15.75" x14ac:dyDescent="0.25">
      <c r="B311" s="13">
        <f t="shared" si="4"/>
        <v>306</v>
      </c>
      <c r="C311" s="25"/>
      <c r="D311" s="10"/>
      <c r="E311" s="11" t="str">
        <f>IFERROR(VLOOKUP(D311,Items!C311:E993,2,0),"")</f>
        <v/>
      </c>
      <c r="F311" s="15" t="s">
        <v>56</v>
      </c>
      <c r="G311" s="15"/>
      <c r="H311" s="15"/>
    </row>
    <row r="312" spans="2:8" ht="15.75" x14ac:dyDescent="0.25">
      <c r="B312" s="13">
        <f t="shared" si="4"/>
        <v>307</v>
      </c>
      <c r="C312" s="25"/>
      <c r="D312" s="10"/>
      <c r="E312" s="11" t="str">
        <f>IFERROR(VLOOKUP(D312,Items!C312:E994,2,0),"")</f>
        <v/>
      </c>
      <c r="F312" s="15" t="s">
        <v>56</v>
      </c>
      <c r="G312" s="15"/>
      <c r="H312" s="15"/>
    </row>
    <row r="313" spans="2:8" ht="15.75" x14ac:dyDescent="0.25">
      <c r="B313" s="13">
        <f t="shared" si="4"/>
        <v>308</v>
      </c>
      <c r="C313" s="25"/>
      <c r="D313" s="10"/>
      <c r="E313" s="11" t="str">
        <f>IFERROR(VLOOKUP(D313,Items!C313:E995,2,0),"")</f>
        <v/>
      </c>
      <c r="F313" s="15" t="s">
        <v>56</v>
      </c>
      <c r="G313" s="15"/>
      <c r="H313" s="15"/>
    </row>
    <row r="314" spans="2:8" ht="15.75" x14ac:dyDescent="0.25">
      <c r="B314" s="13">
        <f t="shared" si="4"/>
        <v>309</v>
      </c>
      <c r="C314" s="25"/>
      <c r="D314" s="10"/>
      <c r="E314" s="11" t="str">
        <f>IFERROR(VLOOKUP(D314,Items!C314:E996,2,0),"")</f>
        <v/>
      </c>
      <c r="F314" s="15" t="s">
        <v>56</v>
      </c>
      <c r="G314" s="15"/>
      <c r="H314" s="15"/>
    </row>
    <row r="315" spans="2:8" ht="15.75" x14ac:dyDescent="0.25">
      <c r="B315" s="13">
        <f t="shared" si="4"/>
        <v>310</v>
      </c>
      <c r="C315" s="25"/>
      <c r="D315" s="10"/>
      <c r="E315" s="11" t="str">
        <f>IFERROR(VLOOKUP(D315,Items!C315:E997,2,0),"")</f>
        <v/>
      </c>
      <c r="F315" s="15" t="s">
        <v>56</v>
      </c>
      <c r="G315" s="15"/>
      <c r="H315" s="15"/>
    </row>
    <row r="316" spans="2:8" ht="15.75" x14ac:dyDescent="0.25">
      <c r="B316" s="13">
        <f t="shared" si="4"/>
        <v>311</v>
      </c>
      <c r="C316" s="25"/>
      <c r="D316" s="10"/>
      <c r="E316" s="11" t="str">
        <f>IFERROR(VLOOKUP(D316,Items!C316:E998,2,0),"")</f>
        <v/>
      </c>
      <c r="F316" s="15" t="s">
        <v>56</v>
      </c>
      <c r="G316" s="15"/>
      <c r="H316" s="15"/>
    </row>
    <row r="317" spans="2:8" ht="15.75" x14ac:dyDescent="0.25">
      <c r="B317" s="13">
        <f t="shared" si="4"/>
        <v>312</v>
      </c>
      <c r="C317" s="25"/>
      <c r="D317" s="10"/>
      <c r="E317" s="11" t="str">
        <f>IFERROR(VLOOKUP(D317,Items!C317:E999,2,0),"")</f>
        <v/>
      </c>
      <c r="F317" s="15" t="s">
        <v>56</v>
      </c>
      <c r="G317" s="15"/>
      <c r="H317" s="15"/>
    </row>
    <row r="318" spans="2:8" ht="15.75" x14ac:dyDescent="0.25">
      <c r="B318" s="13">
        <f t="shared" si="4"/>
        <v>313</v>
      </c>
      <c r="C318" s="25"/>
      <c r="D318" s="10"/>
      <c r="E318" s="11" t="str">
        <f>IFERROR(VLOOKUP(D318,Items!C318:E1000,2,0),"")</f>
        <v/>
      </c>
      <c r="F318" s="15" t="s">
        <v>56</v>
      </c>
      <c r="G318" s="15"/>
      <c r="H318" s="15"/>
    </row>
    <row r="319" spans="2:8" ht="15.75" x14ac:dyDescent="0.25">
      <c r="B319" s="13">
        <f t="shared" si="4"/>
        <v>314</v>
      </c>
      <c r="C319" s="25"/>
      <c r="D319" s="10"/>
      <c r="E319" s="11" t="str">
        <f>IFERROR(VLOOKUP(D319,Items!C319:E1001,2,0),"")</f>
        <v/>
      </c>
      <c r="F319" s="15" t="s">
        <v>56</v>
      </c>
      <c r="G319" s="15"/>
      <c r="H319" s="15"/>
    </row>
    <row r="320" spans="2:8" ht="15.75" x14ac:dyDescent="0.25">
      <c r="B320" s="13">
        <f t="shared" si="4"/>
        <v>315</v>
      </c>
      <c r="C320" s="25"/>
      <c r="D320" s="10"/>
      <c r="E320" s="11" t="str">
        <f>IFERROR(VLOOKUP(D320,Items!C320:E1002,2,0),"")</f>
        <v/>
      </c>
      <c r="F320" s="15" t="s">
        <v>56</v>
      </c>
      <c r="G320" s="15"/>
      <c r="H320" s="15"/>
    </row>
    <row r="321" spans="2:8" ht="15.75" x14ac:dyDescent="0.25">
      <c r="B321" s="13">
        <f t="shared" si="4"/>
        <v>316</v>
      </c>
      <c r="C321" s="25"/>
      <c r="D321" s="10"/>
      <c r="E321" s="11" t="str">
        <f>IFERROR(VLOOKUP(D321,Items!C321:E1003,2,0),"")</f>
        <v/>
      </c>
      <c r="F321" s="15" t="s">
        <v>56</v>
      </c>
      <c r="G321" s="15"/>
      <c r="H321" s="15"/>
    </row>
    <row r="322" spans="2:8" ht="15.75" x14ac:dyDescent="0.25">
      <c r="B322" s="13">
        <f t="shared" si="4"/>
        <v>317</v>
      </c>
      <c r="C322" s="25"/>
      <c r="D322" s="10"/>
      <c r="E322" s="11" t="str">
        <f>IFERROR(VLOOKUP(D322,Items!C322:E1004,2,0),"")</f>
        <v/>
      </c>
      <c r="F322" s="15" t="s">
        <v>56</v>
      </c>
      <c r="G322" s="15"/>
      <c r="H322" s="15"/>
    </row>
    <row r="323" spans="2:8" ht="15.75" x14ac:dyDescent="0.25">
      <c r="B323" s="13">
        <f t="shared" si="4"/>
        <v>318</v>
      </c>
      <c r="C323" s="25"/>
      <c r="D323" s="10"/>
      <c r="E323" s="11" t="str">
        <f>IFERROR(VLOOKUP(D323,Items!C323:E1005,2,0),"")</f>
        <v/>
      </c>
      <c r="F323" s="15" t="s">
        <v>56</v>
      </c>
      <c r="G323" s="15"/>
      <c r="H323" s="15"/>
    </row>
    <row r="324" spans="2:8" ht="15.75" x14ac:dyDescent="0.25">
      <c r="B324" s="13">
        <f t="shared" si="4"/>
        <v>319</v>
      </c>
      <c r="C324" s="25"/>
      <c r="D324" s="10"/>
      <c r="E324" s="11" t="str">
        <f>IFERROR(VLOOKUP(D324,Items!C324:E1006,2,0),"")</f>
        <v/>
      </c>
      <c r="F324" s="15" t="s">
        <v>56</v>
      </c>
      <c r="G324" s="15"/>
      <c r="H324" s="15"/>
    </row>
    <row r="325" spans="2:8" ht="15.75" x14ac:dyDescent="0.25">
      <c r="B325" s="13">
        <f t="shared" si="4"/>
        <v>320</v>
      </c>
      <c r="C325" s="25"/>
      <c r="D325" s="10"/>
      <c r="E325" s="11" t="str">
        <f>IFERROR(VLOOKUP(D325,Items!C325:E1007,2,0),"")</f>
        <v/>
      </c>
      <c r="F325" s="15" t="s">
        <v>56</v>
      </c>
      <c r="G325" s="15"/>
      <c r="H325" s="15"/>
    </row>
    <row r="326" spans="2:8" ht="15.75" x14ac:dyDescent="0.25">
      <c r="B326" s="13">
        <f t="shared" si="4"/>
        <v>321</v>
      </c>
      <c r="C326" s="25"/>
      <c r="D326" s="10"/>
      <c r="E326" s="11" t="str">
        <f>IFERROR(VLOOKUP(D326,Items!C326:E1008,2,0),"")</f>
        <v/>
      </c>
      <c r="F326" s="15" t="s">
        <v>56</v>
      </c>
      <c r="G326" s="15"/>
      <c r="H326" s="15"/>
    </row>
    <row r="327" spans="2:8" ht="15.75" x14ac:dyDescent="0.25">
      <c r="B327" s="13">
        <f t="shared" si="4"/>
        <v>322</v>
      </c>
      <c r="C327" s="25"/>
      <c r="D327" s="10"/>
      <c r="E327" s="11" t="str">
        <f>IFERROR(VLOOKUP(D327,Items!C327:E1009,2,0),"")</f>
        <v/>
      </c>
      <c r="F327" s="15" t="s">
        <v>56</v>
      </c>
      <c r="G327" s="15"/>
      <c r="H327" s="15"/>
    </row>
    <row r="328" spans="2:8" ht="15.75" x14ac:dyDescent="0.25">
      <c r="B328" s="13">
        <f t="shared" ref="B328:B391" si="5">+B327+1</f>
        <v>323</v>
      </c>
      <c r="C328" s="25"/>
      <c r="D328" s="10"/>
      <c r="E328" s="11" t="str">
        <f>IFERROR(VLOOKUP(D328,Items!C328:E1010,2,0),"")</f>
        <v/>
      </c>
      <c r="F328" s="15" t="s">
        <v>56</v>
      </c>
      <c r="G328" s="15"/>
      <c r="H328" s="15"/>
    </row>
    <row r="329" spans="2:8" ht="15.75" x14ac:dyDescent="0.25">
      <c r="B329" s="13">
        <f t="shared" si="5"/>
        <v>324</v>
      </c>
      <c r="C329" s="25"/>
      <c r="D329" s="10"/>
      <c r="E329" s="11" t="str">
        <f>IFERROR(VLOOKUP(D329,Items!C329:E1011,2,0),"")</f>
        <v/>
      </c>
      <c r="F329" s="15" t="s">
        <v>56</v>
      </c>
      <c r="G329" s="15"/>
      <c r="H329" s="15"/>
    </row>
    <row r="330" spans="2:8" ht="15.75" x14ac:dyDescent="0.25">
      <c r="B330" s="13">
        <f t="shared" si="5"/>
        <v>325</v>
      </c>
      <c r="C330" s="25"/>
      <c r="D330" s="10"/>
      <c r="E330" s="11" t="str">
        <f>IFERROR(VLOOKUP(D330,Items!C330:E1012,2,0),"")</f>
        <v/>
      </c>
      <c r="F330" s="15" t="s">
        <v>56</v>
      </c>
      <c r="G330" s="15"/>
      <c r="H330" s="15"/>
    </row>
    <row r="331" spans="2:8" ht="15.75" x14ac:dyDescent="0.25">
      <c r="B331" s="13">
        <f t="shared" si="5"/>
        <v>326</v>
      </c>
      <c r="C331" s="25"/>
      <c r="D331" s="10"/>
      <c r="E331" s="11" t="str">
        <f>IFERROR(VLOOKUP(D331,Items!C331:E1013,2,0),"")</f>
        <v/>
      </c>
      <c r="F331" s="15" t="s">
        <v>56</v>
      </c>
      <c r="G331" s="15"/>
      <c r="H331" s="15"/>
    </row>
    <row r="332" spans="2:8" ht="15.75" x14ac:dyDescent="0.25">
      <c r="B332" s="13">
        <f t="shared" si="5"/>
        <v>327</v>
      </c>
      <c r="C332" s="25"/>
      <c r="D332" s="10"/>
      <c r="E332" s="11" t="str">
        <f>IFERROR(VLOOKUP(D332,Items!C332:E1014,2,0),"")</f>
        <v/>
      </c>
      <c r="F332" s="15" t="s">
        <v>56</v>
      </c>
      <c r="G332" s="15"/>
      <c r="H332" s="15"/>
    </row>
    <row r="333" spans="2:8" ht="15.75" x14ac:dyDescent="0.25">
      <c r="B333" s="13">
        <f t="shared" si="5"/>
        <v>328</v>
      </c>
      <c r="C333" s="25"/>
      <c r="D333" s="10"/>
      <c r="E333" s="11" t="str">
        <f>IFERROR(VLOOKUP(D333,Items!C333:E1015,2,0),"")</f>
        <v/>
      </c>
      <c r="F333" s="15" t="s">
        <v>56</v>
      </c>
      <c r="G333" s="15"/>
      <c r="H333" s="15"/>
    </row>
    <row r="334" spans="2:8" ht="15.75" x14ac:dyDescent="0.25">
      <c r="B334" s="13">
        <f t="shared" si="5"/>
        <v>329</v>
      </c>
      <c r="C334" s="25"/>
      <c r="D334" s="10"/>
      <c r="E334" s="11" t="str">
        <f>IFERROR(VLOOKUP(D334,Items!C334:E1016,2,0),"")</f>
        <v/>
      </c>
      <c r="F334" s="15" t="s">
        <v>56</v>
      </c>
      <c r="G334" s="15"/>
      <c r="H334" s="15"/>
    </row>
    <row r="335" spans="2:8" ht="15.75" x14ac:dyDescent="0.25">
      <c r="B335" s="13">
        <f t="shared" si="5"/>
        <v>330</v>
      </c>
      <c r="C335" s="25"/>
      <c r="D335" s="10"/>
      <c r="E335" s="11" t="str">
        <f>IFERROR(VLOOKUP(D335,Items!C335:E1017,2,0),"")</f>
        <v/>
      </c>
      <c r="F335" s="15" t="s">
        <v>56</v>
      </c>
      <c r="G335" s="15"/>
      <c r="H335" s="15"/>
    </row>
    <row r="336" spans="2:8" ht="15.75" x14ac:dyDescent="0.25">
      <c r="B336" s="13">
        <f t="shared" si="5"/>
        <v>331</v>
      </c>
      <c r="C336" s="25"/>
      <c r="D336" s="10"/>
      <c r="E336" s="11" t="str">
        <f>IFERROR(VLOOKUP(D336,Items!C336:E1018,2,0),"")</f>
        <v/>
      </c>
      <c r="F336" s="15" t="s">
        <v>56</v>
      </c>
      <c r="G336" s="15"/>
      <c r="H336" s="15"/>
    </row>
    <row r="337" spans="2:8" ht="15.75" x14ac:dyDescent="0.25">
      <c r="B337" s="13">
        <f t="shared" si="5"/>
        <v>332</v>
      </c>
      <c r="C337" s="25"/>
      <c r="D337" s="10"/>
      <c r="E337" s="11" t="str">
        <f>IFERROR(VLOOKUP(D337,Items!C337:E1019,2,0),"")</f>
        <v/>
      </c>
      <c r="F337" s="15" t="s">
        <v>56</v>
      </c>
      <c r="G337" s="15"/>
      <c r="H337" s="15"/>
    </row>
    <row r="338" spans="2:8" ht="15.75" x14ac:dyDescent="0.25">
      <c r="B338" s="13">
        <f t="shared" si="5"/>
        <v>333</v>
      </c>
      <c r="C338" s="25"/>
      <c r="D338" s="10"/>
      <c r="E338" s="11" t="str">
        <f>IFERROR(VLOOKUP(D338,Items!C338:E1020,2,0),"")</f>
        <v/>
      </c>
      <c r="F338" s="15" t="s">
        <v>56</v>
      </c>
      <c r="G338" s="15"/>
      <c r="H338" s="15"/>
    </row>
    <row r="339" spans="2:8" ht="15.75" x14ac:dyDescent="0.25">
      <c r="B339" s="13">
        <f t="shared" si="5"/>
        <v>334</v>
      </c>
      <c r="C339" s="25"/>
      <c r="D339" s="10"/>
      <c r="E339" s="11" t="str">
        <f>IFERROR(VLOOKUP(D339,Items!C339:E1021,2,0),"")</f>
        <v/>
      </c>
      <c r="F339" s="15" t="s">
        <v>56</v>
      </c>
      <c r="G339" s="15"/>
      <c r="H339" s="15"/>
    </row>
    <row r="340" spans="2:8" ht="15.75" x14ac:dyDescent="0.25">
      <c r="B340" s="13">
        <f t="shared" si="5"/>
        <v>335</v>
      </c>
      <c r="C340" s="25"/>
      <c r="D340" s="10"/>
      <c r="E340" s="11" t="str">
        <f>IFERROR(VLOOKUP(D340,Items!C340:E1022,2,0),"")</f>
        <v/>
      </c>
      <c r="F340" s="15" t="s">
        <v>56</v>
      </c>
      <c r="G340" s="15"/>
      <c r="H340" s="15"/>
    </row>
    <row r="341" spans="2:8" ht="15.75" x14ac:dyDescent="0.25">
      <c r="B341" s="13">
        <f t="shared" si="5"/>
        <v>336</v>
      </c>
      <c r="C341" s="25"/>
      <c r="D341" s="10"/>
      <c r="E341" s="11" t="str">
        <f>IFERROR(VLOOKUP(D341,Items!C341:E1023,2,0),"")</f>
        <v/>
      </c>
      <c r="F341" s="15" t="s">
        <v>56</v>
      </c>
      <c r="G341" s="15"/>
      <c r="H341" s="15"/>
    </row>
    <row r="342" spans="2:8" ht="15.75" x14ac:dyDescent="0.25">
      <c r="B342" s="13">
        <f t="shared" si="5"/>
        <v>337</v>
      </c>
      <c r="C342" s="25"/>
      <c r="D342" s="10"/>
      <c r="E342" s="11" t="str">
        <f>IFERROR(VLOOKUP(D342,Items!C342:E1024,2,0),"")</f>
        <v/>
      </c>
      <c r="F342" s="15" t="s">
        <v>56</v>
      </c>
      <c r="G342" s="15"/>
      <c r="H342" s="15"/>
    </row>
    <row r="343" spans="2:8" ht="15.75" x14ac:dyDescent="0.25">
      <c r="B343" s="13">
        <f t="shared" si="5"/>
        <v>338</v>
      </c>
      <c r="C343" s="25"/>
      <c r="D343" s="10"/>
      <c r="E343" s="11" t="str">
        <f>IFERROR(VLOOKUP(D343,Items!C343:E1025,2,0),"")</f>
        <v/>
      </c>
      <c r="F343" s="15" t="s">
        <v>56</v>
      </c>
      <c r="G343" s="15"/>
      <c r="H343" s="15"/>
    </row>
    <row r="344" spans="2:8" ht="15.75" x14ac:dyDescent="0.25">
      <c r="B344" s="13">
        <f t="shared" si="5"/>
        <v>339</v>
      </c>
      <c r="C344" s="25"/>
      <c r="D344" s="10"/>
      <c r="E344" s="11" t="str">
        <f>IFERROR(VLOOKUP(D344,Items!C344:E1026,2,0),"")</f>
        <v/>
      </c>
      <c r="F344" s="15" t="s">
        <v>56</v>
      </c>
      <c r="G344" s="15"/>
      <c r="H344" s="15"/>
    </row>
    <row r="345" spans="2:8" ht="15.75" x14ac:dyDescent="0.25">
      <c r="B345" s="13">
        <f t="shared" si="5"/>
        <v>340</v>
      </c>
      <c r="C345" s="25"/>
      <c r="D345" s="10"/>
      <c r="E345" s="11" t="str">
        <f>IFERROR(VLOOKUP(D345,Items!C345:E1027,2,0),"")</f>
        <v/>
      </c>
      <c r="F345" s="15" t="s">
        <v>56</v>
      </c>
      <c r="G345" s="15"/>
      <c r="H345" s="15"/>
    </row>
    <row r="346" spans="2:8" ht="15.75" x14ac:dyDescent="0.25">
      <c r="B346" s="13">
        <f t="shared" si="5"/>
        <v>341</v>
      </c>
      <c r="C346" s="25"/>
      <c r="D346" s="10"/>
      <c r="E346" s="11" t="str">
        <f>IFERROR(VLOOKUP(D346,Items!C346:E1028,2,0),"")</f>
        <v/>
      </c>
      <c r="F346" s="15" t="s">
        <v>56</v>
      </c>
      <c r="G346" s="15"/>
      <c r="H346" s="15"/>
    </row>
    <row r="347" spans="2:8" ht="15.75" x14ac:dyDescent="0.25">
      <c r="B347" s="13">
        <f t="shared" si="5"/>
        <v>342</v>
      </c>
      <c r="C347" s="25"/>
      <c r="D347" s="10"/>
      <c r="E347" s="11" t="str">
        <f>IFERROR(VLOOKUP(D347,Items!C347:E1029,2,0),"")</f>
        <v/>
      </c>
      <c r="F347" s="15" t="s">
        <v>56</v>
      </c>
      <c r="G347" s="15"/>
      <c r="H347" s="15"/>
    </row>
    <row r="348" spans="2:8" ht="15.75" x14ac:dyDescent="0.25">
      <c r="B348" s="13">
        <f t="shared" si="5"/>
        <v>343</v>
      </c>
      <c r="C348" s="25"/>
      <c r="D348" s="10"/>
      <c r="E348" s="11" t="str">
        <f>IFERROR(VLOOKUP(D348,Items!C348:E1030,2,0),"")</f>
        <v/>
      </c>
      <c r="F348" s="15" t="s">
        <v>56</v>
      </c>
      <c r="G348" s="15"/>
      <c r="H348" s="15"/>
    </row>
    <row r="349" spans="2:8" ht="15.75" x14ac:dyDescent="0.25">
      <c r="B349" s="13">
        <f t="shared" si="5"/>
        <v>344</v>
      </c>
      <c r="C349" s="25"/>
      <c r="D349" s="10"/>
      <c r="E349" s="11" t="str">
        <f>IFERROR(VLOOKUP(D349,Items!C349:E1031,2,0),"")</f>
        <v/>
      </c>
      <c r="F349" s="15" t="s">
        <v>56</v>
      </c>
      <c r="G349" s="15"/>
      <c r="H349" s="15"/>
    </row>
    <row r="350" spans="2:8" ht="15.75" x14ac:dyDescent="0.25">
      <c r="B350" s="13">
        <f t="shared" si="5"/>
        <v>345</v>
      </c>
      <c r="C350" s="25"/>
      <c r="D350" s="10"/>
      <c r="E350" s="11" t="str">
        <f>IFERROR(VLOOKUP(D350,Items!C350:E1032,2,0),"")</f>
        <v/>
      </c>
      <c r="F350" s="15" t="s">
        <v>56</v>
      </c>
      <c r="G350" s="15"/>
      <c r="H350" s="15"/>
    </row>
    <row r="351" spans="2:8" ht="15.75" x14ac:dyDescent="0.25">
      <c r="B351" s="13">
        <f t="shared" si="5"/>
        <v>346</v>
      </c>
      <c r="C351" s="25"/>
      <c r="D351" s="10"/>
      <c r="E351" s="11" t="str">
        <f>IFERROR(VLOOKUP(D351,Items!C351:E1033,2,0),"")</f>
        <v/>
      </c>
      <c r="F351" s="15" t="s">
        <v>56</v>
      </c>
      <c r="G351" s="15"/>
      <c r="H351" s="15"/>
    </row>
    <row r="352" spans="2:8" ht="15.75" x14ac:dyDescent="0.25">
      <c r="B352" s="13">
        <f t="shared" si="5"/>
        <v>347</v>
      </c>
      <c r="C352" s="25"/>
      <c r="D352" s="10"/>
      <c r="E352" s="11" t="str">
        <f>IFERROR(VLOOKUP(D352,Items!C352:E1034,2,0),"")</f>
        <v/>
      </c>
      <c r="F352" s="15" t="s">
        <v>56</v>
      </c>
      <c r="G352" s="15"/>
      <c r="H352" s="15"/>
    </row>
    <row r="353" spans="2:8" ht="15.75" x14ac:dyDescent="0.25">
      <c r="B353" s="13">
        <f t="shared" si="5"/>
        <v>348</v>
      </c>
      <c r="C353" s="25"/>
      <c r="D353" s="10"/>
      <c r="E353" s="11" t="str">
        <f>IFERROR(VLOOKUP(D353,Items!C353:E1035,2,0),"")</f>
        <v/>
      </c>
      <c r="F353" s="15" t="s">
        <v>56</v>
      </c>
      <c r="G353" s="15"/>
      <c r="H353" s="15"/>
    </row>
    <row r="354" spans="2:8" ht="15.75" x14ac:dyDescent="0.25">
      <c r="B354" s="13">
        <f t="shared" si="5"/>
        <v>349</v>
      </c>
      <c r="C354" s="25"/>
      <c r="D354" s="10"/>
      <c r="E354" s="11" t="str">
        <f>IFERROR(VLOOKUP(D354,Items!C354:E1036,2,0),"")</f>
        <v/>
      </c>
      <c r="F354" s="15" t="s">
        <v>56</v>
      </c>
      <c r="G354" s="15"/>
      <c r="H354" s="15"/>
    </row>
    <row r="355" spans="2:8" ht="15.75" x14ac:dyDescent="0.25">
      <c r="B355" s="13">
        <f t="shared" si="5"/>
        <v>350</v>
      </c>
      <c r="C355" s="25"/>
      <c r="D355" s="10"/>
      <c r="E355" s="11" t="str">
        <f>IFERROR(VLOOKUP(D355,Items!C355:E1037,2,0),"")</f>
        <v/>
      </c>
      <c r="F355" s="15" t="s">
        <v>56</v>
      </c>
      <c r="G355" s="15"/>
      <c r="H355" s="15"/>
    </row>
    <row r="356" spans="2:8" ht="15.75" x14ac:dyDescent="0.25">
      <c r="B356" s="13">
        <f t="shared" si="5"/>
        <v>351</v>
      </c>
      <c r="C356" s="25"/>
      <c r="D356" s="10"/>
      <c r="E356" s="11" t="str">
        <f>IFERROR(VLOOKUP(D356,Items!C356:E1038,2,0),"")</f>
        <v/>
      </c>
      <c r="F356" s="15" t="s">
        <v>56</v>
      </c>
      <c r="G356" s="15"/>
      <c r="H356" s="15"/>
    </row>
    <row r="357" spans="2:8" ht="15.75" x14ac:dyDescent="0.25">
      <c r="B357" s="13">
        <f t="shared" si="5"/>
        <v>352</v>
      </c>
      <c r="C357" s="25"/>
      <c r="D357" s="10"/>
      <c r="E357" s="11" t="str">
        <f>IFERROR(VLOOKUP(D357,Items!C357:E1039,2,0),"")</f>
        <v/>
      </c>
      <c r="F357" s="15" t="s">
        <v>56</v>
      </c>
      <c r="G357" s="15"/>
      <c r="H357" s="15"/>
    </row>
    <row r="358" spans="2:8" ht="15.75" x14ac:dyDescent="0.25">
      <c r="B358" s="13">
        <f t="shared" si="5"/>
        <v>353</v>
      </c>
      <c r="C358" s="25"/>
      <c r="D358" s="10"/>
      <c r="E358" s="11" t="str">
        <f>IFERROR(VLOOKUP(D358,Items!C358:E1040,2,0),"")</f>
        <v/>
      </c>
      <c r="F358" s="15" t="s">
        <v>56</v>
      </c>
      <c r="G358" s="15"/>
      <c r="H358" s="15"/>
    </row>
    <row r="359" spans="2:8" ht="15.75" x14ac:dyDescent="0.25">
      <c r="B359" s="13">
        <f t="shared" si="5"/>
        <v>354</v>
      </c>
      <c r="C359" s="25"/>
      <c r="D359" s="10"/>
      <c r="E359" s="11" t="str">
        <f>IFERROR(VLOOKUP(D359,Items!C359:E1041,2,0),"")</f>
        <v/>
      </c>
      <c r="F359" s="15" t="s">
        <v>56</v>
      </c>
      <c r="G359" s="15"/>
      <c r="H359" s="15"/>
    </row>
    <row r="360" spans="2:8" ht="15.75" x14ac:dyDescent="0.25">
      <c r="B360" s="13">
        <f t="shared" si="5"/>
        <v>355</v>
      </c>
      <c r="C360" s="25"/>
      <c r="D360" s="10"/>
      <c r="E360" s="11" t="str">
        <f>IFERROR(VLOOKUP(D360,Items!C360:E1042,2,0),"")</f>
        <v/>
      </c>
      <c r="F360" s="15" t="s">
        <v>56</v>
      </c>
      <c r="G360" s="15"/>
      <c r="H360" s="15"/>
    </row>
    <row r="361" spans="2:8" ht="15.75" x14ac:dyDescent="0.25">
      <c r="B361" s="13">
        <f t="shared" si="5"/>
        <v>356</v>
      </c>
      <c r="C361" s="25"/>
      <c r="D361" s="10"/>
      <c r="E361" s="11" t="str">
        <f>IFERROR(VLOOKUP(D361,Items!C361:E1043,2,0),"")</f>
        <v/>
      </c>
      <c r="F361" s="15" t="s">
        <v>56</v>
      </c>
      <c r="G361" s="15"/>
      <c r="H361" s="15"/>
    </row>
    <row r="362" spans="2:8" ht="15.75" x14ac:dyDescent="0.25">
      <c r="B362" s="13">
        <f t="shared" si="5"/>
        <v>357</v>
      </c>
      <c r="C362" s="25"/>
      <c r="D362" s="10"/>
      <c r="E362" s="11" t="str">
        <f>IFERROR(VLOOKUP(D362,Items!C362:E1044,2,0),"")</f>
        <v/>
      </c>
      <c r="F362" s="15" t="s">
        <v>56</v>
      </c>
      <c r="G362" s="15"/>
      <c r="H362" s="15"/>
    </row>
    <row r="363" spans="2:8" ht="15.75" x14ac:dyDescent="0.25">
      <c r="B363" s="13">
        <f t="shared" si="5"/>
        <v>358</v>
      </c>
      <c r="C363" s="25"/>
      <c r="D363" s="10"/>
      <c r="E363" s="11" t="str">
        <f>IFERROR(VLOOKUP(D363,Items!C363:E1045,2,0),"")</f>
        <v/>
      </c>
      <c r="F363" s="15" t="s">
        <v>56</v>
      </c>
      <c r="G363" s="15"/>
      <c r="H363" s="15"/>
    </row>
    <row r="364" spans="2:8" ht="15.75" x14ac:dyDescent="0.25">
      <c r="B364" s="13">
        <f t="shared" si="5"/>
        <v>359</v>
      </c>
      <c r="C364" s="25"/>
      <c r="D364" s="10"/>
      <c r="E364" s="11" t="str">
        <f>IFERROR(VLOOKUP(D364,Items!C364:E1046,2,0),"")</f>
        <v/>
      </c>
      <c r="F364" s="15" t="s">
        <v>56</v>
      </c>
      <c r="G364" s="15"/>
      <c r="H364" s="15"/>
    </row>
    <row r="365" spans="2:8" ht="15.75" x14ac:dyDescent="0.25">
      <c r="B365" s="13">
        <f t="shared" si="5"/>
        <v>360</v>
      </c>
      <c r="C365" s="25"/>
      <c r="D365" s="10"/>
      <c r="E365" s="11" t="str">
        <f>IFERROR(VLOOKUP(D365,Items!C365:E1047,2,0),"")</f>
        <v/>
      </c>
      <c r="F365" s="15" t="s">
        <v>56</v>
      </c>
      <c r="G365" s="15"/>
      <c r="H365" s="15"/>
    </row>
    <row r="366" spans="2:8" ht="15.75" x14ac:dyDescent="0.25">
      <c r="B366" s="13">
        <f t="shared" si="5"/>
        <v>361</v>
      </c>
      <c r="C366" s="25"/>
      <c r="D366" s="10"/>
      <c r="E366" s="11" t="str">
        <f>IFERROR(VLOOKUP(D366,Items!C366:E1048,2,0),"")</f>
        <v/>
      </c>
      <c r="F366" s="15" t="s">
        <v>56</v>
      </c>
      <c r="G366" s="15"/>
      <c r="H366" s="15"/>
    </row>
    <row r="367" spans="2:8" ht="15.75" x14ac:dyDescent="0.25">
      <c r="B367" s="13">
        <f t="shared" si="5"/>
        <v>362</v>
      </c>
      <c r="C367" s="25"/>
      <c r="D367" s="10"/>
      <c r="E367" s="11" t="str">
        <f>IFERROR(VLOOKUP(D367,Items!C367:E1049,2,0),"")</f>
        <v/>
      </c>
      <c r="F367" s="15" t="s">
        <v>56</v>
      </c>
      <c r="G367" s="15"/>
      <c r="H367" s="15"/>
    </row>
    <row r="368" spans="2:8" ht="15.75" x14ac:dyDescent="0.25">
      <c r="B368" s="13">
        <f t="shared" si="5"/>
        <v>363</v>
      </c>
      <c r="C368" s="25"/>
      <c r="D368" s="10"/>
      <c r="E368" s="11" t="str">
        <f>IFERROR(VLOOKUP(D368,Items!C368:E1050,2,0),"")</f>
        <v/>
      </c>
      <c r="F368" s="15" t="s">
        <v>56</v>
      </c>
      <c r="G368" s="15"/>
      <c r="H368" s="15"/>
    </row>
    <row r="369" spans="2:8" ht="15.75" x14ac:dyDescent="0.25">
      <c r="B369" s="13">
        <f t="shared" si="5"/>
        <v>364</v>
      </c>
      <c r="C369" s="25"/>
      <c r="D369" s="10"/>
      <c r="E369" s="11" t="str">
        <f>IFERROR(VLOOKUP(D369,Items!C369:E1051,2,0),"")</f>
        <v/>
      </c>
      <c r="F369" s="15" t="s">
        <v>56</v>
      </c>
      <c r="G369" s="15"/>
      <c r="H369" s="15"/>
    </row>
    <row r="370" spans="2:8" ht="15.75" x14ac:dyDescent="0.25">
      <c r="B370" s="13">
        <f t="shared" si="5"/>
        <v>365</v>
      </c>
      <c r="C370" s="25"/>
      <c r="D370" s="10"/>
      <c r="E370" s="11" t="str">
        <f>IFERROR(VLOOKUP(D370,Items!C370:E1052,2,0),"")</f>
        <v/>
      </c>
      <c r="F370" s="15" t="s">
        <v>56</v>
      </c>
      <c r="G370" s="15"/>
      <c r="H370" s="15"/>
    </row>
    <row r="371" spans="2:8" ht="15.75" x14ac:dyDescent="0.25">
      <c r="B371" s="13">
        <f t="shared" si="5"/>
        <v>366</v>
      </c>
      <c r="C371" s="25"/>
      <c r="D371" s="10"/>
      <c r="E371" s="11" t="str">
        <f>IFERROR(VLOOKUP(D371,Items!C371:E1053,2,0),"")</f>
        <v/>
      </c>
      <c r="F371" s="15" t="s">
        <v>56</v>
      </c>
      <c r="G371" s="15"/>
      <c r="H371" s="15"/>
    </row>
    <row r="372" spans="2:8" ht="15.75" x14ac:dyDescent="0.25">
      <c r="B372" s="13">
        <f t="shared" si="5"/>
        <v>367</v>
      </c>
      <c r="C372" s="25"/>
      <c r="D372" s="10"/>
      <c r="E372" s="11" t="str">
        <f>IFERROR(VLOOKUP(D372,Items!C372:E1054,2,0),"")</f>
        <v/>
      </c>
      <c r="F372" s="15" t="s">
        <v>56</v>
      </c>
      <c r="G372" s="15"/>
      <c r="H372" s="15"/>
    </row>
    <row r="373" spans="2:8" ht="15.75" x14ac:dyDescent="0.25">
      <c r="B373" s="13">
        <f t="shared" si="5"/>
        <v>368</v>
      </c>
      <c r="C373" s="25"/>
      <c r="D373" s="10"/>
      <c r="E373" s="11" t="str">
        <f>IFERROR(VLOOKUP(D373,Items!C373:E1055,2,0),"")</f>
        <v/>
      </c>
      <c r="F373" s="15" t="s">
        <v>56</v>
      </c>
      <c r="G373" s="15"/>
      <c r="H373" s="15"/>
    </row>
    <row r="374" spans="2:8" ht="15.75" x14ac:dyDescent="0.25">
      <c r="B374" s="13">
        <f t="shared" si="5"/>
        <v>369</v>
      </c>
      <c r="C374" s="25"/>
      <c r="D374" s="10"/>
      <c r="E374" s="11" t="str">
        <f>IFERROR(VLOOKUP(D374,Items!C374:E1056,2,0),"")</f>
        <v/>
      </c>
      <c r="F374" s="15" t="s">
        <v>56</v>
      </c>
      <c r="G374" s="15"/>
      <c r="H374" s="15"/>
    </row>
    <row r="375" spans="2:8" ht="15.75" x14ac:dyDescent="0.25">
      <c r="B375" s="13">
        <f t="shared" si="5"/>
        <v>370</v>
      </c>
      <c r="C375" s="25"/>
      <c r="D375" s="10"/>
      <c r="E375" s="11" t="str">
        <f>IFERROR(VLOOKUP(D375,Items!C375:E1057,2,0),"")</f>
        <v/>
      </c>
      <c r="F375" s="15" t="s">
        <v>56</v>
      </c>
      <c r="G375" s="15"/>
      <c r="H375" s="15"/>
    </row>
    <row r="376" spans="2:8" ht="15.75" x14ac:dyDescent="0.25">
      <c r="B376" s="13">
        <f t="shared" si="5"/>
        <v>371</v>
      </c>
      <c r="C376" s="25"/>
      <c r="D376" s="10"/>
      <c r="E376" s="11" t="str">
        <f>IFERROR(VLOOKUP(D376,Items!C376:E1058,2,0),"")</f>
        <v/>
      </c>
      <c r="F376" s="15" t="s">
        <v>56</v>
      </c>
      <c r="G376" s="15"/>
      <c r="H376" s="15"/>
    </row>
    <row r="377" spans="2:8" ht="15.75" x14ac:dyDescent="0.25">
      <c r="B377" s="13">
        <f t="shared" si="5"/>
        <v>372</v>
      </c>
      <c r="C377" s="25"/>
      <c r="D377" s="10"/>
      <c r="E377" s="11" t="str">
        <f>IFERROR(VLOOKUP(D377,Items!C377:E1059,2,0),"")</f>
        <v/>
      </c>
      <c r="F377" s="15" t="s">
        <v>56</v>
      </c>
      <c r="G377" s="15"/>
      <c r="H377" s="15"/>
    </row>
    <row r="378" spans="2:8" ht="15.75" x14ac:dyDescent="0.25">
      <c r="B378" s="13">
        <f t="shared" si="5"/>
        <v>373</v>
      </c>
      <c r="C378" s="25"/>
      <c r="D378" s="10"/>
      <c r="E378" s="11" t="str">
        <f>IFERROR(VLOOKUP(D378,Items!C378:E1060,2,0),"")</f>
        <v/>
      </c>
      <c r="F378" s="15" t="s">
        <v>56</v>
      </c>
      <c r="G378" s="15"/>
      <c r="H378" s="15"/>
    </row>
    <row r="379" spans="2:8" ht="15.75" x14ac:dyDescent="0.25">
      <c r="B379" s="13">
        <f t="shared" si="5"/>
        <v>374</v>
      </c>
      <c r="C379" s="25"/>
      <c r="D379" s="10"/>
      <c r="E379" s="11" t="str">
        <f>IFERROR(VLOOKUP(D379,Items!C379:E1061,2,0),"")</f>
        <v/>
      </c>
      <c r="F379" s="15" t="s">
        <v>56</v>
      </c>
      <c r="G379" s="15"/>
      <c r="H379" s="15"/>
    </row>
    <row r="380" spans="2:8" ht="15.75" x14ac:dyDescent="0.25">
      <c r="B380" s="13">
        <f t="shared" si="5"/>
        <v>375</v>
      </c>
      <c r="C380" s="25"/>
      <c r="D380" s="10"/>
      <c r="E380" s="11" t="str">
        <f>IFERROR(VLOOKUP(D380,Items!C380:E1062,2,0),"")</f>
        <v/>
      </c>
      <c r="F380" s="15" t="s">
        <v>56</v>
      </c>
      <c r="G380" s="15"/>
      <c r="H380" s="15"/>
    </row>
    <row r="381" spans="2:8" ht="15.75" x14ac:dyDescent="0.25">
      <c r="B381" s="13">
        <f t="shared" si="5"/>
        <v>376</v>
      </c>
      <c r="C381" s="25"/>
      <c r="D381" s="10"/>
      <c r="E381" s="11" t="str">
        <f>IFERROR(VLOOKUP(D381,Items!C381:E1063,2,0),"")</f>
        <v/>
      </c>
      <c r="F381" s="15" t="s">
        <v>56</v>
      </c>
      <c r="G381" s="15"/>
      <c r="H381" s="15"/>
    </row>
    <row r="382" spans="2:8" ht="15.75" x14ac:dyDescent="0.25">
      <c r="B382" s="13">
        <f t="shared" si="5"/>
        <v>377</v>
      </c>
      <c r="C382" s="25"/>
      <c r="D382" s="10"/>
      <c r="E382" s="11" t="str">
        <f>IFERROR(VLOOKUP(D382,Items!C382:E1064,2,0),"")</f>
        <v/>
      </c>
      <c r="F382" s="15" t="s">
        <v>56</v>
      </c>
      <c r="G382" s="15"/>
      <c r="H382" s="15"/>
    </row>
    <row r="383" spans="2:8" ht="15.75" x14ac:dyDescent="0.25">
      <c r="B383" s="13">
        <f t="shared" si="5"/>
        <v>378</v>
      </c>
      <c r="C383" s="25"/>
      <c r="D383" s="10"/>
      <c r="E383" s="11" t="str">
        <f>IFERROR(VLOOKUP(D383,Items!C383:E1065,2,0),"")</f>
        <v/>
      </c>
      <c r="F383" s="15" t="s">
        <v>56</v>
      </c>
      <c r="G383" s="15"/>
      <c r="H383" s="15"/>
    </row>
    <row r="384" spans="2:8" ht="15.75" x14ac:dyDescent="0.25">
      <c r="B384" s="13">
        <f t="shared" si="5"/>
        <v>379</v>
      </c>
      <c r="C384" s="25"/>
      <c r="D384" s="10"/>
      <c r="E384" s="11" t="str">
        <f>IFERROR(VLOOKUP(D384,Items!C384:E1066,2,0),"")</f>
        <v/>
      </c>
      <c r="F384" s="15" t="s">
        <v>56</v>
      </c>
      <c r="G384" s="15"/>
      <c r="H384" s="15"/>
    </row>
    <row r="385" spans="2:8" ht="15.75" x14ac:dyDescent="0.25">
      <c r="B385" s="13">
        <f t="shared" si="5"/>
        <v>380</v>
      </c>
      <c r="C385" s="25"/>
      <c r="D385" s="10"/>
      <c r="E385" s="11" t="str">
        <f>IFERROR(VLOOKUP(D385,Items!C385:E1067,2,0),"")</f>
        <v/>
      </c>
      <c r="F385" s="15" t="s">
        <v>56</v>
      </c>
      <c r="G385" s="15"/>
      <c r="H385" s="15"/>
    </row>
    <row r="386" spans="2:8" ht="15.75" x14ac:dyDescent="0.25">
      <c r="B386" s="13">
        <f t="shared" si="5"/>
        <v>381</v>
      </c>
      <c r="C386" s="25"/>
      <c r="D386" s="10"/>
      <c r="E386" s="11" t="str">
        <f>IFERROR(VLOOKUP(D386,Items!C386:E1068,2,0),"")</f>
        <v/>
      </c>
      <c r="F386" s="15" t="s">
        <v>56</v>
      </c>
      <c r="G386" s="15"/>
      <c r="H386" s="15"/>
    </row>
    <row r="387" spans="2:8" ht="15.75" x14ac:dyDescent="0.25">
      <c r="B387" s="13">
        <f t="shared" si="5"/>
        <v>382</v>
      </c>
      <c r="C387" s="25"/>
      <c r="D387" s="10"/>
      <c r="E387" s="11" t="str">
        <f>IFERROR(VLOOKUP(D387,Items!C387:E1069,2,0),"")</f>
        <v/>
      </c>
      <c r="F387" s="15" t="s">
        <v>56</v>
      </c>
      <c r="G387" s="15"/>
      <c r="H387" s="15"/>
    </row>
    <row r="388" spans="2:8" ht="15.75" x14ac:dyDescent="0.25">
      <c r="B388" s="13">
        <f t="shared" si="5"/>
        <v>383</v>
      </c>
      <c r="C388" s="25"/>
      <c r="D388" s="10"/>
      <c r="E388" s="11" t="str">
        <f>IFERROR(VLOOKUP(D388,Items!C388:E1070,2,0),"")</f>
        <v/>
      </c>
      <c r="F388" s="15" t="s">
        <v>56</v>
      </c>
      <c r="G388" s="15"/>
      <c r="H388" s="15"/>
    </row>
    <row r="389" spans="2:8" ht="15.75" x14ac:dyDescent="0.25">
      <c r="B389" s="13">
        <f t="shared" si="5"/>
        <v>384</v>
      </c>
      <c r="C389" s="25"/>
      <c r="D389" s="10"/>
      <c r="E389" s="11" t="str">
        <f>IFERROR(VLOOKUP(D389,Items!C389:E1071,2,0),"")</f>
        <v/>
      </c>
      <c r="F389" s="15" t="s">
        <v>56</v>
      </c>
      <c r="G389" s="15"/>
      <c r="H389" s="15"/>
    </row>
    <row r="390" spans="2:8" ht="15.75" x14ac:dyDescent="0.25">
      <c r="B390" s="13">
        <f t="shared" si="5"/>
        <v>385</v>
      </c>
      <c r="C390" s="25"/>
      <c r="D390" s="10"/>
      <c r="E390" s="11" t="str">
        <f>IFERROR(VLOOKUP(D390,Items!C390:E1072,2,0),"")</f>
        <v/>
      </c>
      <c r="F390" s="15" t="s">
        <v>56</v>
      </c>
      <c r="G390" s="15"/>
      <c r="H390" s="15"/>
    </row>
    <row r="391" spans="2:8" ht="15.75" x14ac:dyDescent="0.25">
      <c r="B391" s="13">
        <f t="shared" si="5"/>
        <v>386</v>
      </c>
      <c r="C391" s="25"/>
      <c r="D391" s="10"/>
      <c r="E391" s="11" t="str">
        <f>IFERROR(VLOOKUP(D391,Items!C391:E1073,2,0),"")</f>
        <v/>
      </c>
      <c r="F391" s="15" t="s">
        <v>56</v>
      </c>
      <c r="G391" s="15"/>
      <c r="H391" s="15"/>
    </row>
    <row r="392" spans="2:8" ht="15.75" x14ac:dyDescent="0.25">
      <c r="B392" s="13">
        <f t="shared" ref="B392:B455" si="6">+B391+1</f>
        <v>387</v>
      </c>
      <c r="C392" s="25"/>
      <c r="D392" s="10"/>
      <c r="E392" s="11" t="str">
        <f>IFERROR(VLOOKUP(D392,Items!C392:E1074,2,0),"")</f>
        <v/>
      </c>
      <c r="F392" s="15" t="s">
        <v>56</v>
      </c>
      <c r="G392" s="15"/>
      <c r="H392" s="15"/>
    </row>
    <row r="393" spans="2:8" ht="15.75" x14ac:dyDescent="0.25">
      <c r="B393" s="13">
        <f t="shared" si="6"/>
        <v>388</v>
      </c>
      <c r="C393" s="25"/>
      <c r="D393" s="10"/>
      <c r="E393" s="11" t="str">
        <f>IFERROR(VLOOKUP(D393,Items!C393:E1075,2,0),"")</f>
        <v/>
      </c>
      <c r="F393" s="15" t="s">
        <v>56</v>
      </c>
      <c r="G393" s="15"/>
      <c r="H393" s="15"/>
    </row>
    <row r="394" spans="2:8" ht="15.75" x14ac:dyDescent="0.25">
      <c r="B394" s="13">
        <f t="shared" si="6"/>
        <v>389</v>
      </c>
      <c r="C394" s="25"/>
      <c r="D394" s="10"/>
      <c r="E394" s="11" t="str">
        <f>IFERROR(VLOOKUP(D394,Items!C394:E1076,2,0),"")</f>
        <v/>
      </c>
      <c r="F394" s="15" t="s">
        <v>56</v>
      </c>
      <c r="G394" s="15"/>
      <c r="H394" s="15"/>
    </row>
    <row r="395" spans="2:8" ht="15.75" x14ac:dyDescent="0.25">
      <c r="B395" s="13">
        <f t="shared" si="6"/>
        <v>390</v>
      </c>
      <c r="C395" s="25"/>
      <c r="D395" s="10"/>
      <c r="E395" s="11" t="str">
        <f>IFERROR(VLOOKUP(D395,Items!C395:E1077,2,0),"")</f>
        <v/>
      </c>
      <c r="F395" s="15" t="s">
        <v>56</v>
      </c>
      <c r="G395" s="15"/>
      <c r="H395" s="15"/>
    </row>
    <row r="396" spans="2:8" ht="15.75" x14ac:dyDescent="0.25">
      <c r="B396" s="13">
        <f t="shared" si="6"/>
        <v>391</v>
      </c>
      <c r="C396" s="25"/>
      <c r="D396" s="10"/>
      <c r="E396" s="11" t="str">
        <f>IFERROR(VLOOKUP(D396,Items!C396:E1078,2,0),"")</f>
        <v/>
      </c>
      <c r="F396" s="15" t="s">
        <v>56</v>
      </c>
      <c r="G396" s="15"/>
      <c r="H396" s="15"/>
    </row>
    <row r="397" spans="2:8" ht="15.75" x14ac:dyDescent="0.25">
      <c r="B397" s="13">
        <f t="shared" si="6"/>
        <v>392</v>
      </c>
      <c r="C397" s="25"/>
      <c r="D397" s="10"/>
      <c r="E397" s="11" t="str">
        <f>IFERROR(VLOOKUP(D397,Items!C397:E1079,2,0),"")</f>
        <v/>
      </c>
      <c r="F397" s="15" t="s">
        <v>56</v>
      </c>
      <c r="G397" s="15"/>
      <c r="H397" s="15"/>
    </row>
    <row r="398" spans="2:8" ht="15.75" x14ac:dyDescent="0.25">
      <c r="B398" s="13">
        <f t="shared" si="6"/>
        <v>393</v>
      </c>
      <c r="C398" s="25"/>
      <c r="D398" s="10"/>
      <c r="E398" s="11" t="str">
        <f>IFERROR(VLOOKUP(D398,Items!C398:E1080,2,0),"")</f>
        <v/>
      </c>
      <c r="F398" s="15" t="s">
        <v>56</v>
      </c>
      <c r="G398" s="15"/>
      <c r="H398" s="15"/>
    </row>
    <row r="399" spans="2:8" ht="15.75" x14ac:dyDescent="0.25">
      <c r="B399" s="13">
        <f t="shared" si="6"/>
        <v>394</v>
      </c>
      <c r="C399" s="25"/>
      <c r="D399" s="10"/>
      <c r="E399" s="11" t="str">
        <f>IFERROR(VLOOKUP(D399,Items!C399:E1081,2,0),"")</f>
        <v/>
      </c>
      <c r="F399" s="15" t="s">
        <v>56</v>
      </c>
      <c r="G399" s="15"/>
      <c r="H399" s="15"/>
    </row>
    <row r="400" spans="2:8" ht="15.75" x14ac:dyDescent="0.25">
      <c r="B400" s="13">
        <f t="shared" si="6"/>
        <v>395</v>
      </c>
      <c r="C400" s="25"/>
      <c r="D400" s="10"/>
      <c r="E400" s="11" t="str">
        <f>IFERROR(VLOOKUP(D400,Items!C400:E1082,2,0),"")</f>
        <v/>
      </c>
      <c r="F400" s="15" t="s">
        <v>56</v>
      </c>
      <c r="G400" s="15"/>
      <c r="H400" s="15"/>
    </row>
    <row r="401" spans="2:8" ht="15.75" x14ac:dyDescent="0.25">
      <c r="B401" s="13">
        <f t="shared" si="6"/>
        <v>396</v>
      </c>
      <c r="C401" s="25"/>
      <c r="D401" s="10"/>
      <c r="E401" s="11" t="str">
        <f>IFERROR(VLOOKUP(D401,Items!C401:E1083,2,0),"")</f>
        <v/>
      </c>
      <c r="F401" s="15" t="s">
        <v>56</v>
      </c>
      <c r="G401" s="15"/>
      <c r="H401" s="15"/>
    </row>
    <row r="402" spans="2:8" ht="15.75" x14ac:dyDescent="0.25">
      <c r="B402" s="13">
        <f t="shared" si="6"/>
        <v>397</v>
      </c>
      <c r="C402" s="25"/>
      <c r="D402" s="10"/>
      <c r="E402" s="11" t="str">
        <f>IFERROR(VLOOKUP(D402,Items!C402:E1084,2,0),"")</f>
        <v/>
      </c>
      <c r="F402" s="15" t="s">
        <v>56</v>
      </c>
      <c r="G402" s="15"/>
      <c r="H402" s="15"/>
    </row>
    <row r="403" spans="2:8" ht="15.75" x14ac:dyDescent="0.25">
      <c r="B403" s="13">
        <f t="shared" si="6"/>
        <v>398</v>
      </c>
      <c r="C403" s="25"/>
      <c r="D403" s="10"/>
      <c r="E403" s="11" t="str">
        <f>IFERROR(VLOOKUP(D403,Items!C403:E1085,2,0),"")</f>
        <v/>
      </c>
      <c r="F403" s="15" t="s">
        <v>56</v>
      </c>
      <c r="G403" s="15"/>
      <c r="H403" s="15"/>
    </row>
    <row r="404" spans="2:8" ht="15.75" x14ac:dyDescent="0.25">
      <c r="B404" s="13">
        <f t="shared" si="6"/>
        <v>399</v>
      </c>
      <c r="C404" s="25"/>
      <c r="D404" s="10"/>
      <c r="E404" s="11" t="str">
        <f>IFERROR(VLOOKUP(D404,Items!C404:E1086,2,0),"")</f>
        <v/>
      </c>
      <c r="F404" s="15" t="s">
        <v>56</v>
      </c>
      <c r="G404" s="15"/>
      <c r="H404" s="15"/>
    </row>
    <row r="405" spans="2:8" ht="15.75" x14ac:dyDescent="0.25">
      <c r="B405" s="13">
        <f t="shared" si="6"/>
        <v>400</v>
      </c>
      <c r="C405" s="25"/>
      <c r="D405" s="10"/>
      <c r="E405" s="11" t="str">
        <f>IFERROR(VLOOKUP(D405,Items!C405:E1087,2,0),"")</f>
        <v/>
      </c>
      <c r="F405" s="15" t="s">
        <v>56</v>
      </c>
      <c r="G405" s="15"/>
      <c r="H405" s="15"/>
    </row>
    <row r="406" spans="2:8" ht="15.75" x14ac:dyDescent="0.25">
      <c r="B406" s="13">
        <f t="shared" si="6"/>
        <v>401</v>
      </c>
      <c r="C406" s="25"/>
      <c r="D406" s="10"/>
      <c r="E406" s="11" t="str">
        <f>IFERROR(VLOOKUP(D406,Items!C406:E1088,2,0),"")</f>
        <v/>
      </c>
      <c r="F406" s="15" t="s">
        <v>56</v>
      </c>
      <c r="G406" s="15"/>
      <c r="H406" s="15"/>
    </row>
    <row r="407" spans="2:8" ht="15.75" x14ac:dyDescent="0.25">
      <c r="B407" s="13">
        <f t="shared" si="6"/>
        <v>402</v>
      </c>
      <c r="C407" s="25"/>
      <c r="D407" s="10"/>
      <c r="E407" s="11" t="str">
        <f>IFERROR(VLOOKUP(D407,Items!C407:E1089,2,0),"")</f>
        <v/>
      </c>
      <c r="F407" s="15" t="s">
        <v>56</v>
      </c>
      <c r="G407" s="15"/>
      <c r="H407" s="15"/>
    </row>
    <row r="408" spans="2:8" ht="15.75" x14ac:dyDescent="0.25">
      <c r="B408" s="13">
        <f t="shared" si="6"/>
        <v>403</v>
      </c>
      <c r="C408" s="25"/>
      <c r="D408" s="10"/>
      <c r="E408" s="11" t="str">
        <f>IFERROR(VLOOKUP(D408,Items!C408:E1090,2,0),"")</f>
        <v/>
      </c>
      <c r="F408" s="15" t="s">
        <v>56</v>
      </c>
      <c r="G408" s="15"/>
      <c r="H408" s="15"/>
    </row>
    <row r="409" spans="2:8" ht="15.75" x14ac:dyDescent="0.25">
      <c r="B409" s="13">
        <f t="shared" si="6"/>
        <v>404</v>
      </c>
      <c r="C409" s="25"/>
      <c r="D409" s="10"/>
      <c r="E409" s="11" t="str">
        <f>IFERROR(VLOOKUP(D409,Items!C409:E1091,2,0),"")</f>
        <v/>
      </c>
      <c r="F409" s="15" t="s">
        <v>56</v>
      </c>
      <c r="G409" s="15"/>
      <c r="H409" s="15"/>
    </row>
    <row r="410" spans="2:8" ht="15.75" x14ac:dyDescent="0.25">
      <c r="B410" s="13">
        <f t="shared" si="6"/>
        <v>405</v>
      </c>
      <c r="C410" s="25"/>
      <c r="D410" s="10"/>
      <c r="E410" s="11" t="str">
        <f>IFERROR(VLOOKUP(D410,Items!C410:E1092,2,0),"")</f>
        <v/>
      </c>
      <c r="F410" s="15" t="s">
        <v>56</v>
      </c>
      <c r="G410" s="15"/>
      <c r="H410" s="15"/>
    </row>
    <row r="411" spans="2:8" ht="15.75" x14ac:dyDescent="0.25">
      <c r="B411" s="13">
        <f t="shared" si="6"/>
        <v>406</v>
      </c>
      <c r="C411" s="25"/>
      <c r="D411" s="10"/>
      <c r="E411" s="11" t="str">
        <f>IFERROR(VLOOKUP(D411,Items!C411:E1093,2,0),"")</f>
        <v/>
      </c>
      <c r="F411" s="15" t="s">
        <v>56</v>
      </c>
      <c r="G411" s="15"/>
      <c r="H411" s="15"/>
    </row>
    <row r="412" spans="2:8" ht="15.75" x14ac:dyDescent="0.25">
      <c r="B412" s="13">
        <f t="shared" si="6"/>
        <v>407</v>
      </c>
      <c r="C412" s="25"/>
      <c r="D412" s="10"/>
      <c r="E412" s="11" t="str">
        <f>IFERROR(VLOOKUP(D412,Items!C412:E1094,2,0),"")</f>
        <v/>
      </c>
      <c r="F412" s="15" t="s">
        <v>56</v>
      </c>
      <c r="G412" s="15"/>
      <c r="H412" s="15"/>
    </row>
    <row r="413" spans="2:8" ht="15.75" x14ac:dyDescent="0.25">
      <c r="B413" s="13">
        <f t="shared" si="6"/>
        <v>408</v>
      </c>
      <c r="C413" s="25"/>
      <c r="D413" s="10"/>
      <c r="E413" s="11" t="str">
        <f>IFERROR(VLOOKUP(D413,Items!C413:E1095,2,0),"")</f>
        <v/>
      </c>
      <c r="F413" s="15" t="s">
        <v>56</v>
      </c>
      <c r="G413" s="15"/>
      <c r="H413" s="15"/>
    </row>
    <row r="414" spans="2:8" ht="15.75" x14ac:dyDescent="0.25">
      <c r="B414" s="13">
        <f t="shared" si="6"/>
        <v>409</v>
      </c>
      <c r="C414" s="25"/>
      <c r="D414" s="10"/>
      <c r="E414" s="11" t="str">
        <f>IFERROR(VLOOKUP(D414,Items!C414:E1096,2,0),"")</f>
        <v/>
      </c>
      <c r="F414" s="15" t="s">
        <v>56</v>
      </c>
      <c r="G414" s="15"/>
      <c r="H414" s="15"/>
    </row>
    <row r="415" spans="2:8" ht="15.75" x14ac:dyDescent="0.25">
      <c r="B415" s="13">
        <f t="shared" si="6"/>
        <v>410</v>
      </c>
      <c r="C415" s="25"/>
      <c r="D415" s="10"/>
      <c r="E415" s="11" t="str">
        <f>IFERROR(VLOOKUP(D415,Items!C415:E1097,2,0),"")</f>
        <v/>
      </c>
      <c r="F415" s="15" t="s">
        <v>56</v>
      </c>
      <c r="G415" s="15"/>
      <c r="H415" s="15"/>
    </row>
    <row r="416" spans="2:8" ht="15.75" x14ac:dyDescent="0.25">
      <c r="B416" s="13">
        <f t="shared" si="6"/>
        <v>411</v>
      </c>
      <c r="C416" s="25"/>
      <c r="D416" s="10"/>
      <c r="E416" s="11" t="str">
        <f>IFERROR(VLOOKUP(D416,Items!C416:E1098,2,0),"")</f>
        <v/>
      </c>
      <c r="F416" s="15" t="s">
        <v>56</v>
      </c>
      <c r="G416" s="15"/>
      <c r="H416" s="15"/>
    </row>
    <row r="417" spans="2:8" ht="15.75" x14ac:dyDescent="0.25">
      <c r="B417" s="13">
        <f t="shared" si="6"/>
        <v>412</v>
      </c>
      <c r="C417" s="25"/>
      <c r="D417" s="10"/>
      <c r="E417" s="11" t="str">
        <f>IFERROR(VLOOKUP(D417,Items!C417:E1099,2,0),"")</f>
        <v/>
      </c>
      <c r="F417" s="15" t="s">
        <v>56</v>
      </c>
      <c r="G417" s="15"/>
      <c r="H417" s="15"/>
    </row>
    <row r="418" spans="2:8" ht="15.75" x14ac:dyDescent="0.25">
      <c r="B418" s="13">
        <f t="shared" si="6"/>
        <v>413</v>
      </c>
      <c r="C418" s="25"/>
      <c r="D418" s="10"/>
      <c r="E418" s="11" t="str">
        <f>IFERROR(VLOOKUP(D418,Items!C418:E1100,2,0),"")</f>
        <v/>
      </c>
      <c r="F418" s="15" t="s">
        <v>56</v>
      </c>
      <c r="G418" s="15"/>
      <c r="H418" s="15"/>
    </row>
    <row r="419" spans="2:8" ht="15.75" x14ac:dyDescent="0.25">
      <c r="B419" s="13">
        <f t="shared" si="6"/>
        <v>414</v>
      </c>
      <c r="C419" s="25"/>
      <c r="D419" s="10"/>
      <c r="E419" s="11" t="str">
        <f>IFERROR(VLOOKUP(D419,Items!C419:E1101,2,0),"")</f>
        <v/>
      </c>
      <c r="F419" s="15" t="s">
        <v>56</v>
      </c>
      <c r="G419" s="15"/>
      <c r="H419" s="15"/>
    </row>
    <row r="420" spans="2:8" ht="15.75" x14ac:dyDescent="0.25">
      <c r="B420" s="13">
        <f t="shared" si="6"/>
        <v>415</v>
      </c>
      <c r="C420" s="25"/>
      <c r="D420" s="10"/>
      <c r="E420" s="11" t="str">
        <f>IFERROR(VLOOKUP(D420,Items!C420:E1102,2,0),"")</f>
        <v/>
      </c>
      <c r="F420" s="15" t="s">
        <v>56</v>
      </c>
      <c r="G420" s="15"/>
      <c r="H420" s="15"/>
    </row>
    <row r="421" spans="2:8" ht="15.75" x14ac:dyDescent="0.25">
      <c r="B421" s="13">
        <f t="shared" si="6"/>
        <v>416</v>
      </c>
      <c r="C421" s="25"/>
      <c r="D421" s="10"/>
      <c r="E421" s="11" t="str">
        <f>IFERROR(VLOOKUP(D421,Items!C421:E1103,2,0),"")</f>
        <v/>
      </c>
      <c r="F421" s="15" t="s">
        <v>56</v>
      </c>
      <c r="G421" s="15"/>
      <c r="H421" s="15"/>
    </row>
    <row r="422" spans="2:8" ht="15.75" x14ac:dyDescent="0.25">
      <c r="B422" s="13">
        <f t="shared" si="6"/>
        <v>417</v>
      </c>
      <c r="C422" s="25"/>
      <c r="D422" s="10"/>
      <c r="E422" s="11" t="str">
        <f>IFERROR(VLOOKUP(D422,Items!C422:E1104,2,0),"")</f>
        <v/>
      </c>
      <c r="F422" s="15" t="s">
        <v>56</v>
      </c>
      <c r="G422" s="15"/>
      <c r="H422" s="15"/>
    </row>
    <row r="423" spans="2:8" ht="15.75" x14ac:dyDescent="0.25">
      <c r="B423" s="13">
        <f t="shared" si="6"/>
        <v>418</v>
      </c>
      <c r="C423" s="25"/>
      <c r="D423" s="10"/>
      <c r="E423" s="11" t="str">
        <f>IFERROR(VLOOKUP(D423,Items!C423:E1105,2,0),"")</f>
        <v/>
      </c>
      <c r="F423" s="15" t="s">
        <v>56</v>
      </c>
      <c r="G423" s="15"/>
      <c r="H423" s="15"/>
    </row>
    <row r="424" spans="2:8" ht="15.75" x14ac:dyDescent="0.25">
      <c r="B424" s="13">
        <f t="shared" si="6"/>
        <v>419</v>
      </c>
      <c r="C424" s="25"/>
      <c r="D424" s="10"/>
      <c r="E424" s="11" t="str">
        <f>IFERROR(VLOOKUP(D424,Items!C424:E1106,2,0),"")</f>
        <v/>
      </c>
      <c r="F424" s="15" t="s">
        <v>56</v>
      </c>
      <c r="G424" s="15"/>
      <c r="H424" s="15"/>
    </row>
    <row r="425" spans="2:8" ht="15.75" x14ac:dyDescent="0.25">
      <c r="B425" s="13">
        <f t="shared" si="6"/>
        <v>420</v>
      </c>
      <c r="C425" s="25"/>
      <c r="D425" s="10"/>
      <c r="E425" s="11" t="str">
        <f>IFERROR(VLOOKUP(D425,Items!C425:E1107,2,0),"")</f>
        <v/>
      </c>
      <c r="F425" s="15" t="s">
        <v>56</v>
      </c>
      <c r="G425" s="15"/>
      <c r="H425" s="15"/>
    </row>
    <row r="426" spans="2:8" ht="15.75" x14ac:dyDescent="0.25">
      <c r="B426" s="13">
        <f t="shared" si="6"/>
        <v>421</v>
      </c>
      <c r="C426" s="25"/>
      <c r="D426" s="10"/>
      <c r="E426" s="11" t="str">
        <f>IFERROR(VLOOKUP(D426,Items!C426:E1108,2,0),"")</f>
        <v/>
      </c>
      <c r="F426" s="15" t="s">
        <v>56</v>
      </c>
      <c r="G426" s="15"/>
      <c r="H426" s="15"/>
    </row>
    <row r="427" spans="2:8" ht="15.75" x14ac:dyDescent="0.25">
      <c r="B427" s="13">
        <f t="shared" si="6"/>
        <v>422</v>
      </c>
      <c r="C427" s="25"/>
      <c r="D427" s="10"/>
      <c r="E427" s="11" t="str">
        <f>IFERROR(VLOOKUP(D427,Items!C427:E1109,2,0),"")</f>
        <v/>
      </c>
      <c r="F427" s="15" t="s">
        <v>56</v>
      </c>
      <c r="G427" s="15"/>
      <c r="H427" s="15"/>
    </row>
    <row r="428" spans="2:8" ht="15.75" x14ac:dyDescent="0.25">
      <c r="B428" s="13">
        <f t="shared" si="6"/>
        <v>423</v>
      </c>
      <c r="C428" s="25"/>
      <c r="D428" s="10"/>
      <c r="E428" s="11" t="str">
        <f>IFERROR(VLOOKUP(D428,Items!C428:E1110,2,0),"")</f>
        <v/>
      </c>
      <c r="F428" s="15" t="s">
        <v>56</v>
      </c>
      <c r="G428" s="15"/>
      <c r="H428" s="15"/>
    </row>
    <row r="429" spans="2:8" ht="15.75" x14ac:dyDescent="0.25">
      <c r="B429" s="13">
        <f t="shared" si="6"/>
        <v>424</v>
      </c>
      <c r="C429" s="25"/>
      <c r="D429" s="10"/>
      <c r="E429" s="11" t="str">
        <f>IFERROR(VLOOKUP(D429,Items!C429:E1111,2,0),"")</f>
        <v/>
      </c>
      <c r="F429" s="15" t="s">
        <v>56</v>
      </c>
      <c r="G429" s="15"/>
      <c r="H429" s="15"/>
    </row>
    <row r="430" spans="2:8" ht="15.75" x14ac:dyDescent="0.25">
      <c r="B430" s="13">
        <f t="shared" si="6"/>
        <v>425</v>
      </c>
      <c r="C430" s="25"/>
      <c r="D430" s="10"/>
      <c r="E430" s="11" t="str">
        <f>IFERROR(VLOOKUP(D430,Items!C430:E1112,2,0),"")</f>
        <v/>
      </c>
      <c r="F430" s="15" t="s">
        <v>56</v>
      </c>
      <c r="G430" s="15"/>
      <c r="H430" s="15"/>
    </row>
    <row r="431" spans="2:8" ht="15.75" x14ac:dyDescent="0.25">
      <c r="B431" s="13">
        <f t="shared" si="6"/>
        <v>426</v>
      </c>
      <c r="C431" s="25"/>
      <c r="D431" s="10"/>
      <c r="E431" s="11" t="str">
        <f>IFERROR(VLOOKUP(D431,Items!C431:E1113,2,0),"")</f>
        <v/>
      </c>
      <c r="F431" s="15" t="s">
        <v>56</v>
      </c>
      <c r="G431" s="15"/>
      <c r="H431" s="15"/>
    </row>
    <row r="432" spans="2:8" ht="15.75" x14ac:dyDescent="0.25">
      <c r="B432" s="13">
        <f t="shared" si="6"/>
        <v>427</v>
      </c>
      <c r="C432" s="25"/>
      <c r="D432" s="10"/>
      <c r="E432" s="11" t="str">
        <f>IFERROR(VLOOKUP(D432,Items!C432:E1114,2,0),"")</f>
        <v/>
      </c>
      <c r="F432" s="15" t="s">
        <v>56</v>
      </c>
      <c r="G432" s="15"/>
      <c r="H432" s="15"/>
    </row>
    <row r="433" spans="2:8" ht="15.75" x14ac:dyDescent="0.25">
      <c r="B433" s="13">
        <f t="shared" si="6"/>
        <v>428</v>
      </c>
      <c r="C433" s="25"/>
      <c r="D433" s="10"/>
      <c r="E433" s="11" t="str">
        <f>IFERROR(VLOOKUP(D433,Items!C433:E1115,2,0),"")</f>
        <v/>
      </c>
      <c r="F433" s="15" t="s">
        <v>56</v>
      </c>
      <c r="G433" s="15"/>
      <c r="H433" s="15"/>
    </row>
    <row r="434" spans="2:8" ht="15.75" x14ac:dyDescent="0.25">
      <c r="B434" s="13">
        <f t="shared" si="6"/>
        <v>429</v>
      </c>
      <c r="C434" s="25"/>
      <c r="D434" s="10"/>
      <c r="E434" s="11" t="str">
        <f>IFERROR(VLOOKUP(D434,Items!C434:E1116,2,0),"")</f>
        <v/>
      </c>
      <c r="F434" s="15" t="s">
        <v>56</v>
      </c>
      <c r="G434" s="15"/>
      <c r="H434" s="15"/>
    </row>
    <row r="435" spans="2:8" ht="15.75" x14ac:dyDescent="0.25">
      <c r="B435" s="13">
        <f t="shared" si="6"/>
        <v>430</v>
      </c>
      <c r="C435" s="25"/>
      <c r="D435" s="10"/>
      <c r="E435" s="11" t="str">
        <f>IFERROR(VLOOKUP(D435,Items!C435:E1117,2,0),"")</f>
        <v/>
      </c>
      <c r="F435" s="15" t="s">
        <v>56</v>
      </c>
      <c r="G435" s="15"/>
      <c r="H435" s="15"/>
    </row>
    <row r="436" spans="2:8" ht="15.75" x14ac:dyDescent="0.25">
      <c r="B436" s="13">
        <f t="shared" si="6"/>
        <v>431</v>
      </c>
      <c r="C436" s="25"/>
      <c r="D436" s="10"/>
      <c r="E436" s="11" t="str">
        <f>IFERROR(VLOOKUP(D436,Items!C436:E1118,2,0),"")</f>
        <v/>
      </c>
      <c r="F436" s="15" t="s">
        <v>56</v>
      </c>
      <c r="G436" s="15"/>
      <c r="H436" s="15"/>
    </row>
    <row r="437" spans="2:8" ht="15.75" x14ac:dyDescent="0.25">
      <c r="B437" s="13">
        <f t="shared" si="6"/>
        <v>432</v>
      </c>
      <c r="C437" s="25"/>
      <c r="D437" s="10"/>
      <c r="E437" s="11" t="str">
        <f>IFERROR(VLOOKUP(D437,Items!C437:E1119,2,0),"")</f>
        <v/>
      </c>
      <c r="F437" s="15" t="s">
        <v>56</v>
      </c>
      <c r="G437" s="15"/>
      <c r="H437" s="15"/>
    </row>
    <row r="438" spans="2:8" ht="15.75" x14ac:dyDescent="0.25">
      <c r="B438" s="13">
        <f t="shared" si="6"/>
        <v>433</v>
      </c>
      <c r="C438" s="25"/>
      <c r="D438" s="10"/>
      <c r="E438" s="11" t="str">
        <f>IFERROR(VLOOKUP(D438,Items!C438:E1120,2,0),"")</f>
        <v/>
      </c>
      <c r="F438" s="15" t="s">
        <v>56</v>
      </c>
      <c r="G438" s="15"/>
      <c r="H438" s="15"/>
    </row>
    <row r="439" spans="2:8" ht="15.75" x14ac:dyDescent="0.25">
      <c r="B439" s="13">
        <f t="shared" si="6"/>
        <v>434</v>
      </c>
      <c r="C439" s="25"/>
      <c r="D439" s="10"/>
      <c r="E439" s="11" t="str">
        <f>IFERROR(VLOOKUP(D439,Items!C439:E1121,2,0),"")</f>
        <v/>
      </c>
      <c r="F439" s="15" t="s">
        <v>56</v>
      </c>
      <c r="G439" s="15"/>
      <c r="H439" s="15"/>
    </row>
    <row r="440" spans="2:8" ht="15.75" x14ac:dyDescent="0.25">
      <c r="B440" s="13">
        <f t="shared" si="6"/>
        <v>435</v>
      </c>
      <c r="C440" s="25"/>
      <c r="D440" s="10"/>
      <c r="E440" s="11" t="str">
        <f>IFERROR(VLOOKUP(D440,Items!C440:E1122,2,0),"")</f>
        <v/>
      </c>
      <c r="F440" s="15" t="s">
        <v>56</v>
      </c>
      <c r="G440" s="15"/>
      <c r="H440" s="15"/>
    </row>
    <row r="441" spans="2:8" ht="15.75" x14ac:dyDescent="0.25">
      <c r="B441" s="13">
        <f t="shared" si="6"/>
        <v>436</v>
      </c>
      <c r="C441" s="25"/>
      <c r="D441" s="10"/>
      <c r="E441" s="11" t="str">
        <f>IFERROR(VLOOKUP(D441,Items!C441:E1123,2,0),"")</f>
        <v/>
      </c>
      <c r="F441" s="15" t="s">
        <v>56</v>
      </c>
      <c r="G441" s="15"/>
      <c r="H441" s="15"/>
    </row>
    <row r="442" spans="2:8" ht="15.75" x14ac:dyDescent="0.25">
      <c r="B442" s="13">
        <f t="shared" si="6"/>
        <v>437</v>
      </c>
      <c r="C442" s="25"/>
      <c r="D442" s="10"/>
      <c r="E442" s="11" t="str">
        <f>IFERROR(VLOOKUP(D442,Items!C442:E1124,2,0),"")</f>
        <v/>
      </c>
      <c r="F442" s="15" t="s">
        <v>56</v>
      </c>
      <c r="G442" s="15"/>
      <c r="H442" s="15"/>
    </row>
    <row r="443" spans="2:8" ht="15.75" x14ac:dyDescent="0.25">
      <c r="B443" s="13">
        <f t="shared" si="6"/>
        <v>438</v>
      </c>
      <c r="C443" s="25"/>
      <c r="D443" s="10"/>
      <c r="E443" s="11" t="str">
        <f>IFERROR(VLOOKUP(D443,Items!C443:E1125,2,0),"")</f>
        <v/>
      </c>
      <c r="F443" s="15" t="s">
        <v>56</v>
      </c>
      <c r="G443" s="15"/>
      <c r="H443" s="15"/>
    </row>
    <row r="444" spans="2:8" ht="15.75" x14ac:dyDescent="0.25">
      <c r="B444" s="13">
        <f t="shared" si="6"/>
        <v>439</v>
      </c>
      <c r="C444" s="25"/>
      <c r="D444" s="10"/>
      <c r="E444" s="11" t="str">
        <f>IFERROR(VLOOKUP(D444,Items!C444:E1126,2,0),"")</f>
        <v/>
      </c>
      <c r="F444" s="15" t="s">
        <v>56</v>
      </c>
      <c r="G444" s="15"/>
      <c r="H444" s="15"/>
    </row>
    <row r="445" spans="2:8" ht="15.75" x14ac:dyDescent="0.25">
      <c r="B445" s="13">
        <f t="shared" si="6"/>
        <v>440</v>
      </c>
      <c r="C445" s="25"/>
      <c r="D445" s="10"/>
      <c r="E445" s="11" t="str">
        <f>IFERROR(VLOOKUP(D445,Items!C445:E1127,2,0),"")</f>
        <v/>
      </c>
      <c r="F445" s="15" t="s">
        <v>56</v>
      </c>
      <c r="G445" s="15"/>
      <c r="H445" s="15"/>
    </row>
    <row r="446" spans="2:8" ht="15.75" x14ac:dyDescent="0.25">
      <c r="B446" s="13">
        <f t="shared" si="6"/>
        <v>441</v>
      </c>
      <c r="C446" s="25"/>
      <c r="D446" s="10"/>
      <c r="E446" s="11" t="str">
        <f>IFERROR(VLOOKUP(D446,Items!C446:E1128,2,0),"")</f>
        <v/>
      </c>
      <c r="F446" s="15" t="s">
        <v>56</v>
      </c>
      <c r="G446" s="15"/>
      <c r="H446" s="15"/>
    </row>
    <row r="447" spans="2:8" ht="15.75" x14ac:dyDescent="0.25">
      <c r="B447" s="13">
        <f t="shared" si="6"/>
        <v>442</v>
      </c>
      <c r="C447" s="25"/>
      <c r="D447" s="10"/>
      <c r="E447" s="11" t="str">
        <f>IFERROR(VLOOKUP(D447,Items!C447:E1129,2,0),"")</f>
        <v/>
      </c>
      <c r="F447" s="15" t="s">
        <v>56</v>
      </c>
      <c r="G447" s="15"/>
      <c r="H447" s="15"/>
    </row>
    <row r="448" spans="2:8" ht="15.75" x14ac:dyDescent="0.25">
      <c r="B448" s="13">
        <f t="shared" si="6"/>
        <v>443</v>
      </c>
      <c r="C448" s="25"/>
      <c r="D448" s="10"/>
      <c r="E448" s="11" t="str">
        <f>IFERROR(VLOOKUP(D448,Items!C448:E1130,2,0),"")</f>
        <v/>
      </c>
      <c r="F448" s="15" t="s">
        <v>56</v>
      </c>
      <c r="G448" s="15"/>
      <c r="H448" s="15"/>
    </row>
    <row r="449" spans="2:8" ht="15.75" x14ac:dyDescent="0.25">
      <c r="B449" s="13">
        <f t="shared" si="6"/>
        <v>444</v>
      </c>
      <c r="C449" s="25"/>
      <c r="D449" s="10"/>
      <c r="E449" s="11" t="str">
        <f>IFERROR(VLOOKUP(D449,Items!C449:E1131,2,0),"")</f>
        <v/>
      </c>
      <c r="F449" s="15" t="s">
        <v>56</v>
      </c>
      <c r="G449" s="15"/>
      <c r="H449" s="15"/>
    </row>
    <row r="450" spans="2:8" ht="15.75" x14ac:dyDescent="0.25">
      <c r="B450" s="13">
        <f t="shared" si="6"/>
        <v>445</v>
      </c>
      <c r="C450" s="25"/>
      <c r="D450" s="10"/>
      <c r="E450" s="11" t="str">
        <f>IFERROR(VLOOKUP(D450,Items!C450:E1132,2,0),"")</f>
        <v/>
      </c>
      <c r="F450" s="15" t="s">
        <v>56</v>
      </c>
      <c r="G450" s="15"/>
      <c r="H450" s="15"/>
    </row>
    <row r="451" spans="2:8" ht="15.75" x14ac:dyDescent="0.25">
      <c r="B451" s="13">
        <f t="shared" si="6"/>
        <v>446</v>
      </c>
      <c r="C451" s="25"/>
      <c r="D451" s="10"/>
      <c r="E451" s="11" t="str">
        <f>IFERROR(VLOOKUP(D451,Items!C451:E1133,2,0),"")</f>
        <v/>
      </c>
      <c r="F451" s="15" t="s">
        <v>56</v>
      </c>
      <c r="G451" s="15"/>
      <c r="H451" s="15"/>
    </row>
    <row r="452" spans="2:8" ht="15.75" x14ac:dyDescent="0.25">
      <c r="B452" s="13">
        <f t="shared" si="6"/>
        <v>447</v>
      </c>
      <c r="C452" s="25"/>
      <c r="D452" s="10"/>
      <c r="E452" s="11" t="str">
        <f>IFERROR(VLOOKUP(D452,Items!C452:E1134,2,0),"")</f>
        <v/>
      </c>
      <c r="F452" s="15" t="s">
        <v>56</v>
      </c>
      <c r="G452" s="15"/>
      <c r="H452" s="15"/>
    </row>
    <row r="453" spans="2:8" ht="15.75" x14ac:dyDescent="0.25">
      <c r="B453" s="13">
        <f t="shared" si="6"/>
        <v>448</v>
      </c>
      <c r="C453" s="25"/>
      <c r="D453" s="10"/>
      <c r="E453" s="11" t="str">
        <f>IFERROR(VLOOKUP(D453,Items!C453:E1135,2,0),"")</f>
        <v/>
      </c>
      <c r="F453" s="15" t="s">
        <v>56</v>
      </c>
      <c r="G453" s="15"/>
      <c r="H453" s="15"/>
    </row>
    <row r="454" spans="2:8" ht="15.75" x14ac:dyDescent="0.25">
      <c r="B454" s="13">
        <f t="shared" si="6"/>
        <v>449</v>
      </c>
      <c r="C454" s="25"/>
      <c r="D454" s="10"/>
      <c r="E454" s="11" t="str">
        <f>IFERROR(VLOOKUP(D454,Items!C454:E1136,2,0),"")</f>
        <v/>
      </c>
      <c r="F454" s="15" t="s">
        <v>56</v>
      </c>
      <c r="G454" s="15"/>
      <c r="H454" s="15"/>
    </row>
    <row r="455" spans="2:8" ht="15.75" x14ac:dyDescent="0.25">
      <c r="B455" s="13">
        <f t="shared" si="6"/>
        <v>450</v>
      </c>
      <c r="C455" s="25"/>
      <c r="D455" s="10"/>
      <c r="E455" s="11" t="str">
        <f>IFERROR(VLOOKUP(D455,Items!C455:E1137,2,0),"")</f>
        <v/>
      </c>
      <c r="F455" s="15" t="s">
        <v>56</v>
      </c>
      <c r="G455" s="15"/>
      <c r="H455" s="15"/>
    </row>
    <row r="456" spans="2:8" ht="15.75" x14ac:dyDescent="0.25">
      <c r="B456" s="13">
        <f t="shared" ref="B456:B519" si="7">+B455+1</f>
        <v>451</v>
      </c>
      <c r="C456" s="25"/>
      <c r="D456" s="10"/>
      <c r="E456" s="11" t="str">
        <f>IFERROR(VLOOKUP(D456,Items!C456:E1138,2,0),"")</f>
        <v/>
      </c>
      <c r="F456" s="15" t="s">
        <v>56</v>
      </c>
      <c r="G456" s="15"/>
      <c r="H456" s="15"/>
    </row>
    <row r="457" spans="2:8" ht="15.75" x14ac:dyDescent="0.25">
      <c r="B457" s="13">
        <f t="shared" si="7"/>
        <v>452</v>
      </c>
      <c r="C457" s="25"/>
      <c r="D457" s="10"/>
      <c r="E457" s="11" t="str">
        <f>IFERROR(VLOOKUP(D457,Items!C457:E1139,2,0),"")</f>
        <v/>
      </c>
      <c r="F457" s="15" t="s">
        <v>56</v>
      </c>
      <c r="G457" s="15"/>
      <c r="H457" s="15"/>
    </row>
    <row r="458" spans="2:8" ht="15.75" x14ac:dyDescent="0.25">
      <c r="B458" s="13">
        <f t="shared" si="7"/>
        <v>453</v>
      </c>
      <c r="C458" s="25"/>
      <c r="D458" s="10"/>
      <c r="E458" s="11" t="str">
        <f>IFERROR(VLOOKUP(D458,Items!C458:E1140,2,0),"")</f>
        <v/>
      </c>
      <c r="F458" s="15" t="s">
        <v>56</v>
      </c>
      <c r="G458" s="15"/>
      <c r="H458" s="15"/>
    </row>
    <row r="459" spans="2:8" ht="15.75" x14ac:dyDescent="0.25">
      <c r="B459" s="13">
        <f t="shared" si="7"/>
        <v>454</v>
      </c>
      <c r="C459" s="25"/>
      <c r="D459" s="10"/>
      <c r="E459" s="11" t="str">
        <f>IFERROR(VLOOKUP(D459,Items!C459:E1141,2,0),"")</f>
        <v/>
      </c>
      <c r="F459" s="15" t="s">
        <v>56</v>
      </c>
      <c r="G459" s="15"/>
      <c r="H459" s="15"/>
    </row>
    <row r="460" spans="2:8" ht="15.75" x14ac:dyDescent="0.25">
      <c r="B460" s="13">
        <f t="shared" si="7"/>
        <v>455</v>
      </c>
      <c r="C460" s="25"/>
      <c r="D460" s="10"/>
      <c r="E460" s="11" t="str">
        <f>IFERROR(VLOOKUP(D460,Items!C460:E1142,2,0),"")</f>
        <v/>
      </c>
      <c r="F460" s="15" t="s">
        <v>56</v>
      </c>
      <c r="G460" s="15"/>
      <c r="H460" s="15"/>
    </row>
    <row r="461" spans="2:8" ht="15.75" x14ac:dyDescent="0.25">
      <c r="B461" s="13">
        <f t="shared" si="7"/>
        <v>456</v>
      </c>
      <c r="C461" s="25"/>
      <c r="D461" s="10"/>
      <c r="E461" s="11" t="str">
        <f>IFERROR(VLOOKUP(D461,Items!C461:E1143,2,0),"")</f>
        <v/>
      </c>
      <c r="F461" s="15" t="s">
        <v>56</v>
      </c>
      <c r="G461" s="15"/>
      <c r="H461" s="15"/>
    </row>
    <row r="462" spans="2:8" ht="15.75" x14ac:dyDescent="0.25">
      <c r="B462" s="13">
        <f t="shared" si="7"/>
        <v>457</v>
      </c>
      <c r="C462" s="25"/>
      <c r="D462" s="10"/>
      <c r="E462" s="11" t="str">
        <f>IFERROR(VLOOKUP(D462,Items!C462:E1144,2,0),"")</f>
        <v/>
      </c>
      <c r="F462" s="15" t="s">
        <v>56</v>
      </c>
      <c r="G462" s="15"/>
      <c r="H462" s="15"/>
    </row>
    <row r="463" spans="2:8" ht="15.75" x14ac:dyDescent="0.25">
      <c r="B463" s="13">
        <f t="shared" si="7"/>
        <v>458</v>
      </c>
      <c r="C463" s="25"/>
      <c r="D463" s="10"/>
      <c r="E463" s="11" t="str">
        <f>IFERROR(VLOOKUP(D463,Items!C463:E1145,2,0),"")</f>
        <v/>
      </c>
      <c r="F463" s="15" t="s">
        <v>56</v>
      </c>
      <c r="G463" s="15"/>
      <c r="H463" s="15"/>
    </row>
    <row r="464" spans="2:8" ht="15.75" x14ac:dyDescent="0.25">
      <c r="B464" s="13">
        <f t="shared" si="7"/>
        <v>459</v>
      </c>
      <c r="C464" s="25"/>
      <c r="D464" s="10"/>
      <c r="E464" s="11" t="str">
        <f>IFERROR(VLOOKUP(D464,Items!C464:E1146,2,0),"")</f>
        <v/>
      </c>
      <c r="F464" s="15" t="s">
        <v>56</v>
      </c>
      <c r="G464" s="15"/>
      <c r="H464" s="15"/>
    </row>
    <row r="465" spans="2:8" ht="15.75" x14ac:dyDescent="0.25">
      <c r="B465" s="13">
        <f t="shared" si="7"/>
        <v>460</v>
      </c>
      <c r="C465" s="25"/>
      <c r="D465" s="10"/>
      <c r="E465" s="11" t="str">
        <f>IFERROR(VLOOKUP(D465,Items!C465:E1147,2,0),"")</f>
        <v/>
      </c>
      <c r="F465" s="15" t="s">
        <v>56</v>
      </c>
      <c r="G465" s="15"/>
      <c r="H465" s="15"/>
    </row>
    <row r="466" spans="2:8" ht="15.75" x14ac:dyDescent="0.25">
      <c r="B466" s="13">
        <f t="shared" si="7"/>
        <v>461</v>
      </c>
      <c r="C466" s="25"/>
      <c r="D466" s="10"/>
      <c r="E466" s="11" t="str">
        <f>IFERROR(VLOOKUP(D466,Items!C466:E1148,2,0),"")</f>
        <v/>
      </c>
      <c r="F466" s="15" t="s">
        <v>56</v>
      </c>
      <c r="G466" s="15"/>
      <c r="H466" s="15"/>
    </row>
    <row r="467" spans="2:8" ht="15.75" x14ac:dyDescent="0.25">
      <c r="B467" s="13">
        <f t="shared" si="7"/>
        <v>462</v>
      </c>
      <c r="C467" s="25"/>
      <c r="D467" s="10"/>
      <c r="E467" s="11" t="str">
        <f>IFERROR(VLOOKUP(D467,Items!C467:E1149,2,0),"")</f>
        <v/>
      </c>
      <c r="F467" s="15" t="s">
        <v>56</v>
      </c>
      <c r="G467" s="15"/>
      <c r="H467" s="15"/>
    </row>
    <row r="468" spans="2:8" ht="15.75" x14ac:dyDescent="0.25">
      <c r="B468" s="13">
        <f t="shared" si="7"/>
        <v>463</v>
      </c>
      <c r="C468" s="25"/>
      <c r="D468" s="10"/>
      <c r="E468" s="11" t="str">
        <f>IFERROR(VLOOKUP(D468,Items!C468:E1150,2,0),"")</f>
        <v/>
      </c>
      <c r="F468" s="15" t="s">
        <v>56</v>
      </c>
      <c r="G468" s="15"/>
      <c r="H468" s="15"/>
    </row>
    <row r="469" spans="2:8" ht="15.75" x14ac:dyDescent="0.25">
      <c r="B469" s="13">
        <f t="shared" si="7"/>
        <v>464</v>
      </c>
      <c r="C469" s="25"/>
      <c r="D469" s="10"/>
      <c r="E469" s="11" t="str">
        <f>IFERROR(VLOOKUP(D469,Items!C469:E1151,2,0),"")</f>
        <v/>
      </c>
      <c r="F469" s="15" t="s">
        <v>56</v>
      </c>
      <c r="G469" s="15"/>
      <c r="H469" s="15"/>
    </row>
    <row r="470" spans="2:8" ht="15.75" x14ac:dyDescent="0.25">
      <c r="B470" s="13">
        <f t="shared" si="7"/>
        <v>465</v>
      </c>
      <c r="C470" s="25"/>
      <c r="D470" s="10"/>
      <c r="E470" s="11" t="str">
        <f>IFERROR(VLOOKUP(D470,Items!C470:E1152,2,0),"")</f>
        <v/>
      </c>
      <c r="F470" s="15" t="s">
        <v>56</v>
      </c>
      <c r="G470" s="15"/>
      <c r="H470" s="15"/>
    </row>
    <row r="471" spans="2:8" ht="15.75" x14ac:dyDescent="0.25">
      <c r="B471" s="13">
        <f t="shared" si="7"/>
        <v>466</v>
      </c>
      <c r="C471" s="25"/>
      <c r="D471" s="10"/>
      <c r="E471" s="11" t="str">
        <f>IFERROR(VLOOKUP(D471,Items!C471:E1153,2,0),"")</f>
        <v/>
      </c>
      <c r="F471" s="15" t="s">
        <v>56</v>
      </c>
      <c r="G471" s="15"/>
      <c r="H471" s="15"/>
    </row>
    <row r="472" spans="2:8" ht="15.75" x14ac:dyDescent="0.25">
      <c r="B472" s="13">
        <f t="shared" si="7"/>
        <v>467</v>
      </c>
      <c r="C472" s="25"/>
      <c r="D472" s="10"/>
      <c r="E472" s="11" t="str">
        <f>IFERROR(VLOOKUP(D472,Items!C472:E1154,2,0),"")</f>
        <v/>
      </c>
      <c r="F472" s="15" t="s">
        <v>56</v>
      </c>
      <c r="G472" s="15"/>
      <c r="H472" s="15"/>
    </row>
    <row r="473" spans="2:8" ht="15.75" x14ac:dyDescent="0.25">
      <c r="B473" s="13">
        <f t="shared" si="7"/>
        <v>468</v>
      </c>
      <c r="C473" s="25"/>
      <c r="D473" s="10"/>
      <c r="E473" s="11" t="str">
        <f>IFERROR(VLOOKUP(D473,Items!C473:E1155,2,0),"")</f>
        <v/>
      </c>
      <c r="F473" s="15" t="s">
        <v>56</v>
      </c>
      <c r="G473" s="15"/>
      <c r="H473" s="15"/>
    </row>
    <row r="474" spans="2:8" ht="15.75" x14ac:dyDescent="0.25">
      <c r="B474" s="13">
        <f t="shared" si="7"/>
        <v>469</v>
      </c>
      <c r="C474" s="25"/>
      <c r="D474" s="10"/>
      <c r="E474" s="11" t="str">
        <f>IFERROR(VLOOKUP(D474,Items!C474:E1156,2,0),"")</f>
        <v/>
      </c>
      <c r="F474" s="15" t="s">
        <v>56</v>
      </c>
      <c r="G474" s="15"/>
      <c r="H474" s="15"/>
    </row>
    <row r="475" spans="2:8" ht="15.75" x14ac:dyDescent="0.25">
      <c r="B475" s="13">
        <f t="shared" si="7"/>
        <v>470</v>
      </c>
      <c r="C475" s="25"/>
      <c r="D475" s="10"/>
      <c r="E475" s="11" t="str">
        <f>IFERROR(VLOOKUP(D475,Items!C475:E1157,2,0),"")</f>
        <v/>
      </c>
      <c r="F475" s="15" t="s">
        <v>56</v>
      </c>
      <c r="G475" s="15"/>
      <c r="H475" s="15"/>
    </row>
    <row r="476" spans="2:8" ht="15.75" x14ac:dyDescent="0.25">
      <c r="B476" s="13">
        <f t="shared" si="7"/>
        <v>471</v>
      </c>
      <c r="C476" s="25"/>
      <c r="D476" s="10"/>
      <c r="E476" s="11" t="str">
        <f>IFERROR(VLOOKUP(D476,Items!C476:E1158,2,0),"")</f>
        <v/>
      </c>
      <c r="F476" s="15" t="s">
        <v>56</v>
      </c>
      <c r="G476" s="15"/>
      <c r="H476" s="15"/>
    </row>
    <row r="477" spans="2:8" ht="15.75" x14ac:dyDescent="0.25">
      <c r="B477" s="13">
        <f t="shared" si="7"/>
        <v>472</v>
      </c>
      <c r="C477" s="25"/>
      <c r="D477" s="10"/>
      <c r="E477" s="11" t="str">
        <f>IFERROR(VLOOKUP(D477,Items!C477:E1159,2,0),"")</f>
        <v/>
      </c>
      <c r="F477" s="15" t="s">
        <v>56</v>
      </c>
      <c r="G477" s="15"/>
      <c r="H477" s="15"/>
    </row>
    <row r="478" spans="2:8" ht="15.75" x14ac:dyDescent="0.25">
      <c r="B478" s="13">
        <f t="shared" si="7"/>
        <v>473</v>
      </c>
      <c r="C478" s="25"/>
      <c r="D478" s="10"/>
      <c r="E478" s="11" t="str">
        <f>IFERROR(VLOOKUP(D478,Items!C478:E1160,2,0),"")</f>
        <v/>
      </c>
      <c r="F478" s="15" t="s">
        <v>56</v>
      </c>
      <c r="G478" s="15"/>
      <c r="H478" s="15"/>
    </row>
    <row r="479" spans="2:8" ht="15.75" x14ac:dyDescent="0.25">
      <c r="B479" s="13">
        <f t="shared" si="7"/>
        <v>474</v>
      </c>
      <c r="C479" s="25"/>
      <c r="D479" s="10"/>
      <c r="E479" s="11" t="str">
        <f>IFERROR(VLOOKUP(D479,Items!C479:E1161,2,0),"")</f>
        <v/>
      </c>
      <c r="F479" s="15" t="s">
        <v>56</v>
      </c>
      <c r="G479" s="15"/>
      <c r="H479" s="15"/>
    </row>
    <row r="480" spans="2:8" ht="15.75" x14ac:dyDescent="0.25">
      <c r="B480" s="13">
        <f t="shared" si="7"/>
        <v>475</v>
      </c>
      <c r="C480" s="25"/>
      <c r="D480" s="10"/>
      <c r="E480" s="11" t="str">
        <f>IFERROR(VLOOKUP(D480,Items!C480:E1162,2,0),"")</f>
        <v/>
      </c>
      <c r="F480" s="15" t="s">
        <v>56</v>
      </c>
      <c r="G480" s="15"/>
      <c r="H480" s="15"/>
    </row>
    <row r="481" spans="2:8" ht="15.75" x14ac:dyDescent="0.25">
      <c r="B481" s="13">
        <f t="shared" si="7"/>
        <v>476</v>
      </c>
      <c r="C481" s="25"/>
      <c r="D481" s="10"/>
      <c r="E481" s="11" t="str">
        <f>IFERROR(VLOOKUP(D481,Items!C481:E1163,2,0),"")</f>
        <v/>
      </c>
      <c r="F481" s="15" t="s">
        <v>56</v>
      </c>
      <c r="G481" s="15"/>
      <c r="H481" s="15"/>
    </row>
    <row r="482" spans="2:8" ht="15.75" x14ac:dyDescent="0.25">
      <c r="B482" s="13">
        <f t="shared" si="7"/>
        <v>477</v>
      </c>
      <c r="C482" s="25"/>
      <c r="D482" s="10"/>
      <c r="E482" s="11" t="str">
        <f>IFERROR(VLOOKUP(D482,Items!C482:E1164,2,0),"")</f>
        <v/>
      </c>
      <c r="F482" s="15" t="s">
        <v>56</v>
      </c>
      <c r="G482" s="15"/>
      <c r="H482" s="15"/>
    </row>
    <row r="483" spans="2:8" ht="15.75" x14ac:dyDescent="0.25">
      <c r="B483" s="13">
        <f t="shared" si="7"/>
        <v>478</v>
      </c>
      <c r="C483" s="25"/>
      <c r="D483" s="10"/>
      <c r="E483" s="11" t="str">
        <f>IFERROR(VLOOKUP(D483,Items!C483:E1165,2,0),"")</f>
        <v/>
      </c>
      <c r="F483" s="15" t="s">
        <v>56</v>
      </c>
      <c r="G483" s="15"/>
      <c r="H483" s="15"/>
    </row>
    <row r="484" spans="2:8" ht="15.75" x14ac:dyDescent="0.25">
      <c r="B484" s="13">
        <f t="shared" si="7"/>
        <v>479</v>
      </c>
      <c r="C484" s="25"/>
      <c r="D484" s="10"/>
      <c r="E484" s="11" t="str">
        <f>IFERROR(VLOOKUP(D484,Items!C484:E1166,2,0),"")</f>
        <v/>
      </c>
      <c r="F484" s="15" t="s">
        <v>56</v>
      </c>
      <c r="G484" s="15"/>
      <c r="H484" s="15"/>
    </row>
    <row r="485" spans="2:8" ht="15.75" x14ac:dyDescent="0.25">
      <c r="B485" s="13">
        <f t="shared" si="7"/>
        <v>480</v>
      </c>
      <c r="C485" s="25"/>
      <c r="D485" s="10"/>
      <c r="E485" s="11" t="str">
        <f>IFERROR(VLOOKUP(D485,Items!C485:E1167,2,0),"")</f>
        <v/>
      </c>
      <c r="F485" s="15" t="s">
        <v>56</v>
      </c>
      <c r="G485" s="15"/>
      <c r="H485" s="15"/>
    </row>
    <row r="486" spans="2:8" ht="15.75" x14ac:dyDescent="0.25">
      <c r="B486" s="13">
        <f t="shared" si="7"/>
        <v>481</v>
      </c>
      <c r="C486" s="25"/>
      <c r="D486" s="10"/>
      <c r="E486" s="11" t="str">
        <f>IFERROR(VLOOKUP(D486,Items!C486:E1168,2,0),"")</f>
        <v/>
      </c>
      <c r="F486" s="15" t="s">
        <v>56</v>
      </c>
      <c r="G486" s="15"/>
      <c r="H486" s="15"/>
    </row>
    <row r="487" spans="2:8" ht="15.75" x14ac:dyDescent="0.25">
      <c r="B487" s="13">
        <f t="shared" si="7"/>
        <v>482</v>
      </c>
      <c r="C487" s="25"/>
      <c r="D487" s="10"/>
      <c r="E487" s="11" t="str">
        <f>IFERROR(VLOOKUP(D487,Items!C487:E1169,2,0),"")</f>
        <v/>
      </c>
      <c r="F487" s="15" t="s">
        <v>56</v>
      </c>
      <c r="G487" s="15"/>
      <c r="H487" s="15"/>
    </row>
    <row r="488" spans="2:8" ht="15.75" x14ac:dyDescent="0.25">
      <c r="B488" s="13">
        <f t="shared" si="7"/>
        <v>483</v>
      </c>
      <c r="C488" s="25"/>
      <c r="D488" s="10"/>
      <c r="E488" s="11" t="str">
        <f>IFERROR(VLOOKUP(D488,Items!C488:E1170,2,0),"")</f>
        <v/>
      </c>
      <c r="F488" s="15" t="s">
        <v>56</v>
      </c>
      <c r="G488" s="15"/>
      <c r="H488" s="15"/>
    </row>
    <row r="489" spans="2:8" ht="15.75" x14ac:dyDescent="0.25">
      <c r="B489" s="13">
        <f t="shared" si="7"/>
        <v>484</v>
      </c>
      <c r="C489" s="25"/>
      <c r="D489" s="10"/>
      <c r="E489" s="11" t="str">
        <f>IFERROR(VLOOKUP(D489,Items!C489:E1171,2,0),"")</f>
        <v/>
      </c>
      <c r="F489" s="15" t="s">
        <v>56</v>
      </c>
      <c r="G489" s="15"/>
      <c r="H489" s="15"/>
    </row>
    <row r="490" spans="2:8" ht="15.75" x14ac:dyDescent="0.25">
      <c r="B490" s="13">
        <f t="shared" si="7"/>
        <v>485</v>
      </c>
      <c r="C490" s="25"/>
      <c r="D490" s="10"/>
      <c r="E490" s="11" t="str">
        <f>IFERROR(VLOOKUP(D490,Items!C490:E1172,2,0),"")</f>
        <v/>
      </c>
      <c r="F490" s="15" t="s">
        <v>56</v>
      </c>
      <c r="G490" s="15"/>
      <c r="H490" s="15"/>
    </row>
    <row r="491" spans="2:8" ht="15.75" x14ac:dyDescent="0.25">
      <c r="B491" s="13">
        <f t="shared" si="7"/>
        <v>486</v>
      </c>
      <c r="C491" s="25"/>
      <c r="D491" s="10"/>
      <c r="E491" s="11" t="str">
        <f>IFERROR(VLOOKUP(D491,Items!C491:E1173,2,0),"")</f>
        <v/>
      </c>
      <c r="F491" s="15" t="s">
        <v>56</v>
      </c>
      <c r="G491" s="15"/>
      <c r="H491" s="15"/>
    </row>
    <row r="492" spans="2:8" ht="15.75" x14ac:dyDescent="0.25">
      <c r="B492" s="13">
        <f t="shared" si="7"/>
        <v>487</v>
      </c>
      <c r="C492" s="25"/>
      <c r="D492" s="10"/>
      <c r="E492" s="11" t="str">
        <f>IFERROR(VLOOKUP(D492,Items!C492:E1174,2,0),"")</f>
        <v/>
      </c>
      <c r="F492" s="15" t="s">
        <v>56</v>
      </c>
      <c r="G492" s="15"/>
      <c r="H492" s="15"/>
    </row>
    <row r="493" spans="2:8" ht="15.75" x14ac:dyDescent="0.25">
      <c r="B493" s="13">
        <f t="shared" si="7"/>
        <v>488</v>
      </c>
      <c r="C493" s="25"/>
      <c r="D493" s="10"/>
      <c r="E493" s="11" t="str">
        <f>IFERROR(VLOOKUP(D493,Items!C493:E1175,2,0),"")</f>
        <v/>
      </c>
      <c r="F493" s="15" t="s">
        <v>56</v>
      </c>
      <c r="G493" s="15"/>
      <c r="H493" s="15"/>
    </row>
    <row r="494" spans="2:8" ht="15.75" x14ac:dyDescent="0.25">
      <c r="B494" s="13">
        <f t="shared" si="7"/>
        <v>489</v>
      </c>
      <c r="C494" s="25"/>
      <c r="D494" s="10"/>
      <c r="E494" s="11" t="str">
        <f>IFERROR(VLOOKUP(D494,Items!C494:E1176,2,0),"")</f>
        <v/>
      </c>
      <c r="F494" s="15" t="s">
        <v>56</v>
      </c>
      <c r="G494" s="15"/>
      <c r="H494" s="15"/>
    </row>
    <row r="495" spans="2:8" ht="15.75" x14ac:dyDescent="0.25">
      <c r="B495" s="13">
        <f t="shared" si="7"/>
        <v>490</v>
      </c>
      <c r="C495" s="25"/>
      <c r="D495" s="10"/>
      <c r="E495" s="11" t="str">
        <f>IFERROR(VLOOKUP(D495,Items!C495:E1177,2,0),"")</f>
        <v/>
      </c>
      <c r="F495" s="15" t="s">
        <v>56</v>
      </c>
      <c r="G495" s="15"/>
      <c r="H495" s="15"/>
    </row>
    <row r="496" spans="2:8" ht="15.75" x14ac:dyDescent="0.25">
      <c r="B496" s="13">
        <f t="shared" si="7"/>
        <v>491</v>
      </c>
      <c r="C496" s="25"/>
      <c r="D496" s="10"/>
      <c r="E496" s="11" t="str">
        <f>IFERROR(VLOOKUP(D496,Items!C496:E1178,2,0),"")</f>
        <v/>
      </c>
      <c r="F496" s="15" t="s">
        <v>56</v>
      </c>
      <c r="G496" s="15"/>
      <c r="H496" s="15"/>
    </row>
    <row r="497" spans="2:8" ht="15.75" x14ac:dyDescent="0.25">
      <c r="B497" s="13">
        <f t="shared" si="7"/>
        <v>492</v>
      </c>
      <c r="C497" s="25"/>
      <c r="D497" s="10"/>
      <c r="E497" s="11" t="str">
        <f>IFERROR(VLOOKUP(D497,Items!C497:E1179,2,0),"")</f>
        <v/>
      </c>
      <c r="F497" s="15" t="s">
        <v>56</v>
      </c>
      <c r="G497" s="15"/>
      <c r="H497" s="15"/>
    </row>
    <row r="498" spans="2:8" ht="15.75" x14ac:dyDescent="0.25">
      <c r="B498" s="13">
        <f t="shared" si="7"/>
        <v>493</v>
      </c>
      <c r="C498" s="25"/>
      <c r="D498" s="10"/>
      <c r="E498" s="11" t="str">
        <f>IFERROR(VLOOKUP(D498,Items!C498:E1180,2,0),"")</f>
        <v/>
      </c>
      <c r="F498" s="15" t="s">
        <v>56</v>
      </c>
      <c r="G498" s="15"/>
      <c r="H498" s="15"/>
    </row>
    <row r="499" spans="2:8" ht="15.75" x14ac:dyDescent="0.25">
      <c r="B499" s="13">
        <f t="shared" si="7"/>
        <v>494</v>
      </c>
      <c r="C499" s="25"/>
      <c r="D499" s="10"/>
      <c r="E499" s="11" t="str">
        <f>IFERROR(VLOOKUP(D499,Items!C499:E1181,2,0),"")</f>
        <v/>
      </c>
      <c r="F499" s="15" t="s">
        <v>56</v>
      </c>
      <c r="G499" s="15"/>
      <c r="H499" s="15"/>
    </row>
    <row r="500" spans="2:8" ht="15.75" x14ac:dyDescent="0.25">
      <c r="B500" s="13">
        <f t="shared" si="7"/>
        <v>495</v>
      </c>
      <c r="C500" s="25"/>
      <c r="D500" s="10"/>
      <c r="E500" s="11" t="str">
        <f>IFERROR(VLOOKUP(D500,Items!C500:E1182,2,0),"")</f>
        <v/>
      </c>
      <c r="F500" s="15" t="s">
        <v>56</v>
      </c>
      <c r="G500" s="15"/>
      <c r="H500" s="15"/>
    </row>
    <row r="501" spans="2:8" ht="15.75" x14ac:dyDescent="0.25">
      <c r="B501" s="13">
        <f t="shared" si="7"/>
        <v>496</v>
      </c>
      <c r="C501" s="25"/>
      <c r="D501" s="10"/>
      <c r="E501" s="11" t="str">
        <f>IFERROR(VLOOKUP(D501,Items!C501:E1183,2,0),"")</f>
        <v/>
      </c>
      <c r="F501" s="15" t="s">
        <v>56</v>
      </c>
      <c r="G501" s="15"/>
      <c r="H501" s="15"/>
    </row>
    <row r="502" spans="2:8" ht="15.75" x14ac:dyDescent="0.25">
      <c r="B502" s="13">
        <f t="shared" si="7"/>
        <v>497</v>
      </c>
      <c r="C502" s="25"/>
      <c r="D502" s="10"/>
      <c r="E502" s="11" t="str">
        <f>IFERROR(VLOOKUP(D502,Items!C502:E1184,2,0),"")</f>
        <v/>
      </c>
      <c r="F502" s="15" t="s">
        <v>56</v>
      </c>
      <c r="G502" s="15"/>
      <c r="H502" s="15"/>
    </row>
    <row r="503" spans="2:8" ht="15.75" x14ac:dyDescent="0.25">
      <c r="B503" s="13">
        <f t="shared" si="7"/>
        <v>498</v>
      </c>
      <c r="C503" s="25"/>
      <c r="D503" s="10"/>
      <c r="E503" s="11" t="str">
        <f>IFERROR(VLOOKUP(D503,Items!C503:E1185,2,0),"")</f>
        <v/>
      </c>
      <c r="F503" s="15" t="s">
        <v>56</v>
      </c>
      <c r="G503" s="15"/>
      <c r="H503" s="15"/>
    </row>
    <row r="504" spans="2:8" ht="15.75" x14ac:dyDescent="0.25">
      <c r="B504" s="13">
        <f t="shared" si="7"/>
        <v>499</v>
      </c>
      <c r="C504" s="25"/>
      <c r="D504" s="10"/>
      <c r="E504" s="11" t="str">
        <f>IFERROR(VLOOKUP(D504,Items!C504:E1186,2,0),"")</f>
        <v/>
      </c>
      <c r="F504" s="15" t="s">
        <v>56</v>
      </c>
      <c r="G504" s="15"/>
      <c r="H504" s="15"/>
    </row>
    <row r="505" spans="2:8" ht="15.75" x14ac:dyDescent="0.25">
      <c r="B505" s="13">
        <f t="shared" si="7"/>
        <v>500</v>
      </c>
      <c r="C505" s="25"/>
      <c r="D505" s="10"/>
      <c r="E505" s="11" t="str">
        <f>IFERROR(VLOOKUP(D505,Items!C505:E1187,2,0),"")</f>
        <v/>
      </c>
      <c r="F505" s="15" t="s">
        <v>56</v>
      </c>
      <c r="G505" s="15"/>
      <c r="H505" s="15"/>
    </row>
    <row r="506" spans="2:8" ht="15.75" x14ac:dyDescent="0.25">
      <c r="B506" s="13">
        <f t="shared" si="7"/>
        <v>501</v>
      </c>
      <c r="C506" s="25"/>
      <c r="D506" s="10"/>
      <c r="E506" s="11" t="str">
        <f>IFERROR(VLOOKUP(D506,Items!C506:E1188,2,0),"")</f>
        <v/>
      </c>
      <c r="F506" s="15" t="s">
        <v>56</v>
      </c>
      <c r="G506" s="15"/>
      <c r="H506" s="15"/>
    </row>
    <row r="507" spans="2:8" ht="15.75" x14ac:dyDescent="0.25">
      <c r="B507" s="13">
        <f t="shared" si="7"/>
        <v>502</v>
      </c>
      <c r="C507" s="25"/>
      <c r="D507" s="10"/>
      <c r="E507" s="11" t="str">
        <f>IFERROR(VLOOKUP(D507,Items!C507:E1189,2,0),"")</f>
        <v/>
      </c>
      <c r="F507" s="15" t="s">
        <v>56</v>
      </c>
      <c r="G507" s="15"/>
      <c r="H507" s="15"/>
    </row>
    <row r="508" spans="2:8" ht="15.75" x14ac:dyDescent="0.25">
      <c r="B508" s="13">
        <f t="shared" si="7"/>
        <v>503</v>
      </c>
      <c r="C508" s="25"/>
      <c r="D508" s="10"/>
      <c r="E508" s="11" t="str">
        <f>IFERROR(VLOOKUP(D508,Items!C508:E1190,2,0),"")</f>
        <v/>
      </c>
      <c r="F508" s="15" t="s">
        <v>56</v>
      </c>
      <c r="G508" s="15"/>
      <c r="H508" s="15"/>
    </row>
    <row r="509" spans="2:8" ht="15.75" x14ac:dyDescent="0.25">
      <c r="B509" s="13">
        <f t="shared" si="7"/>
        <v>504</v>
      </c>
      <c r="C509" s="25"/>
      <c r="D509" s="10"/>
      <c r="E509" s="11" t="str">
        <f>IFERROR(VLOOKUP(D509,Items!C509:E1191,2,0),"")</f>
        <v/>
      </c>
      <c r="F509" s="15" t="s">
        <v>56</v>
      </c>
      <c r="G509" s="15"/>
      <c r="H509" s="15"/>
    </row>
    <row r="510" spans="2:8" ht="15.75" x14ac:dyDescent="0.25">
      <c r="B510" s="13">
        <f t="shared" si="7"/>
        <v>505</v>
      </c>
      <c r="C510" s="25"/>
      <c r="D510" s="10"/>
      <c r="E510" s="11" t="str">
        <f>IFERROR(VLOOKUP(D510,Items!C510:E1192,2,0),"")</f>
        <v/>
      </c>
      <c r="F510" s="15" t="s">
        <v>56</v>
      </c>
      <c r="G510" s="15"/>
      <c r="H510" s="15"/>
    </row>
    <row r="511" spans="2:8" ht="15.75" x14ac:dyDescent="0.25">
      <c r="B511" s="13">
        <f t="shared" si="7"/>
        <v>506</v>
      </c>
      <c r="C511" s="25"/>
      <c r="D511" s="10"/>
      <c r="E511" s="11" t="str">
        <f>IFERROR(VLOOKUP(D511,Items!C511:E1193,2,0),"")</f>
        <v/>
      </c>
      <c r="F511" s="15" t="s">
        <v>56</v>
      </c>
      <c r="G511" s="15"/>
      <c r="H511" s="15"/>
    </row>
    <row r="512" spans="2:8" ht="15.75" x14ac:dyDescent="0.25">
      <c r="B512" s="13">
        <f t="shared" si="7"/>
        <v>507</v>
      </c>
      <c r="C512" s="25"/>
      <c r="D512" s="10"/>
      <c r="E512" s="11" t="str">
        <f>IFERROR(VLOOKUP(D512,Items!C512:E1194,2,0),"")</f>
        <v/>
      </c>
      <c r="F512" s="15" t="s">
        <v>56</v>
      </c>
      <c r="G512" s="15"/>
      <c r="H512" s="15"/>
    </row>
    <row r="513" spans="2:8" ht="15.75" x14ac:dyDescent="0.25">
      <c r="B513" s="13">
        <f t="shared" si="7"/>
        <v>508</v>
      </c>
      <c r="C513" s="25"/>
      <c r="D513" s="10"/>
      <c r="E513" s="11" t="str">
        <f>IFERROR(VLOOKUP(D513,Items!C513:E1195,2,0),"")</f>
        <v/>
      </c>
      <c r="F513" s="15" t="s">
        <v>56</v>
      </c>
      <c r="G513" s="15"/>
      <c r="H513" s="15"/>
    </row>
    <row r="514" spans="2:8" ht="15.75" x14ac:dyDescent="0.25">
      <c r="B514" s="13">
        <f t="shared" si="7"/>
        <v>509</v>
      </c>
      <c r="C514" s="25"/>
      <c r="D514" s="10"/>
      <c r="E514" s="11" t="str">
        <f>IFERROR(VLOOKUP(D514,Items!C514:E1196,2,0),"")</f>
        <v/>
      </c>
      <c r="F514" s="15" t="s">
        <v>56</v>
      </c>
      <c r="G514" s="15"/>
      <c r="H514" s="15"/>
    </row>
    <row r="515" spans="2:8" ht="15.75" x14ac:dyDescent="0.25">
      <c r="B515" s="13">
        <f t="shared" si="7"/>
        <v>510</v>
      </c>
      <c r="C515" s="25"/>
      <c r="D515" s="10"/>
      <c r="E515" s="11" t="str">
        <f>IFERROR(VLOOKUP(D515,Items!C515:E1197,2,0),"")</f>
        <v/>
      </c>
      <c r="F515" s="15" t="s">
        <v>56</v>
      </c>
      <c r="G515" s="15"/>
      <c r="H515" s="15"/>
    </row>
    <row r="516" spans="2:8" ht="15.75" x14ac:dyDescent="0.25">
      <c r="B516" s="13">
        <f t="shared" si="7"/>
        <v>511</v>
      </c>
      <c r="C516" s="25"/>
      <c r="D516" s="10"/>
      <c r="E516" s="11" t="str">
        <f>IFERROR(VLOOKUP(D516,Items!C516:E1198,2,0),"")</f>
        <v/>
      </c>
      <c r="F516" s="15" t="s">
        <v>56</v>
      </c>
      <c r="G516" s="15"/>
      <c r="H516" s="15"/>
    </row>
    <row r="517" spans="2:8" ht="15.75" x14ac:dyDescent="0.25">
      <c r="B517" s="13">
        <f t="shared" si="7"/>
        <v>512</v>
      </c>
      <c r="C517" s="25"/>
      <c r="D517" s="10"/>
      <c r="E517" s="11" t="str">
        <f>IFERROR(VLOOKUP(D517,Items!C517:E1199,2,0),"")</f>
        <v/>
      </c>
      <c r="F517" s="15" t="s">
        <v>56</v>
      </c>
      <c r="G517" s="15"/>
      <c r="H517" s="15"/>
    </row>
    <row r="518" spans="2:8" ht="15.75" x14ac:dyDescent="0.25">
      <c r="B518" s="13">
        <f t="shared" si="7"/>
        <v>513</v>
      </c>
      <c r="C518" s="25"/>
      <c r="D518" s="10"/>
      <c r="E518" s="11" t="str">
        <f>IFERROR(VLOOKUP(D518,Items!C518:E1200,2,0),"")</f>
        <v/>
      </c>
      <c r="F518" s="15" t="s">
        <v>56</v>
      </c>
      <c r="G518" s="15"/>
      <c r="H518" s="15"/>
    </row>
    <row r="519" spans="2:8" ht="15.75" x14ac:dyDescent="0.25">
      <c r="B519" s="13">
        <f t="shared" si="7"/>
        <v>514</v>
      </c>
      <c r="C519" s="25"/>
      <c r="D519" s="10"/>
      <c r="E519" s="11" t="str">
        <f>IFERROR(VLOOKUP(D519,Items!C519:E1201,2,0),"")</f>
        <v/>
      </c>
      <c r="F519" s="15" t="s">
        <v>56</v>
      </c>
      <c r="G519" s="15"/>
      <c r="H519" s="15"/>
    </row>
    <row r="520" spans="2:8" ht="15.75" x14ac:dyDescent="0.25">
      <c r="B520" s="13">
        <f t="shared" ref="B520:B583" si="8">+B519+1</f>
        <v>515</v>
      </c>
      <c r="C520" s="25"/>
      <c r="D520" s="10"/>
      <c r="E520" s="11" t="str">
        <f>IFERROR(VLOOKUP(D520,Items!C520:E1202,2,0),"")</f>
        <v/>
      </c>
      <c r="F520" s="15" t="s">
        <v>56</v>
      </c>
      <c r="G520" s="15"/>
      <c r="H520" s="15"/>
    </row>
    <row r="521" spans="2:8" ht="15.75" x14ac:dyDescent="0.25">
      <c r="B521" s="13">
        <f t="shared" si="8"/>
        <v>516</v>
      </c>
      <c r="C521" s="25"/>
      <c r="D521" s="10"/>
      <c r="E521" s="11" t="str">
        <f>IFERROR(VLOOKUP(D521,Items!C521:E1203,2,0),"")</f>
        <v/>
      </c>
      <c r="F521" s="15" t="s">
        <v>56</v>
      </c>
      <c r="G521" s="15"/>
      <c r="H521" s="15"/>
    </row>
    <row r="522" spans="2:8" ht="15.75" x14ac:dyDescent="0.25">
      <c r="B522" s="13">
        <f t="shared" si="8"/>
        <v>517</v>
      </c>
      <c r="C522" s="25"/>
      <c r="D522" s="10"/>
      <c r="E522" s="11" t="str">
        <f>IFERROR(VLOOKUP(D522,Items!C522:E1204,2,0),"")</f>
        <v/>
      </c>
      <c r="F522" s="15" t="s">
        <v>56</v>
      </c>
      <c r="G522" s="15"/>
      <c r="H522" s="15"/>
    </row>
    <row r="523" spans="2:8" ht="15.75" x14ac:dyDescent="0.25">
      <c r="B523" s="13">
        <f t="shared" si="8"/>
        <v>518</v>
      </c>
      <c r="C523" s="25"/>
      <c r="D523" s="10"/>
      <c r="E523" s="11" t="str">
        <f>IFERROR(VLOOKUP(D523,Items!C523:E1205,2,0),"")</f>
        <v/>
      </c>
      <c r="F523" s="15" t="s">
        <v>56</v>
      </c>
      <c r="G523" s="15"/>
      <c r="H523" s="15"/>
    </row>
    <row r="524" spans="2:8" ht="15.75" x14ac:dyDescent="0.25">
      <c r="B524" s="13">
        <f t="shared" si="8"/>
        <v>519</v>
      </c>
      <c r="C524" s="25"/>
      <c r="D524" s="10"/>
      <c r="E524" s="11" t="str">
        <f>IFERROR(VLOOKUP(D524,Items!C524:E1206,2,0),"")</f>
        <v/>
      </c>
      <c r="F524" s="15" t="s">
        <v>5</v>
      </c>
      <c r="G524" s="15"/>
      <c r="H524" s="15"/>
    </row>
    <row r="525" spans="2:8" ht="15.75" x14ac:dyDescent="0.25">
      <c r="B525" s="13">
        <f t="shared" si="8"/>
        <v>520</v>
      </c>
      <c r="C525" s="25"/>
      <c r="D525" s="10"/>
      <c r="E525" s="11" t="str">
        <f>IFERROR(VLOOKUP(D525,Items!C525:E1207,2,0),"")</f>
        <v/>
      </c>
      <c r="F525" s="15" t="s">
        <v>56</v>
      </c>
      <c r="G525" s="15"/>
      <c r="H525" s="15"/>
    </row>
    <row r="526" spans="2:8" ht="15.75" x14ac:dyDescent="0.25">
      <c r="B526" s="13">
        <f t="shared" si="8"/>
        <v>521</v>
      </c>
      <c r="C526" s="25"/>
      <c r="D526" s="10"/>
      <c r="E526" s="11" t="str">
        <f>IFERROR(VLOOKUP(D526,Items!C526:E1208,2,0),"")</f>
        <v/>
      </c>
      <c r="F526" s="15" t="s">
        <v>56</v>
      </c>
      <c r="G526" s="15"/>
      <c r="H526" s="15"/>
    </row>
    <row r="527" spans="2:8" ht="15.75" x14ac:dyDescent="0.25">
      <c r="B527" s="13">
        <f t="shared" si="8"/>
        <v>522</v>
      </c>
      <c r="C527" s="25"/>
      <c r="D527" s="10"/>
      <c r="E527" s="11" t="str">
        <f>IFERROR(VLOOKUP(D527,Items!C527:E1209,2,0),"")</f>
        <v/>
      </c>
      <c r="F527" s="15" t="s">
        <v>56</v>
      </c>
      <c r="G527" s="15"/>
      <c r="H527" s="15"/>
    </row>
    <row r="528" spans="2:8" ht="15.75" x14ac:dyDescent="0.25">
      <c r="B528" s="13">
        <f t="shared" si="8"/>
        <v>523</v>
      </c>
      <c r="C528" s="25"/>
      <c r="D528" s="10"/>
      <c r="E528" s="11" t="str">
        <f>IFERROR(VLOOKUP(D528,Items!C528:E1210,2,0),"")</f>
        <v/>
      </c>
      <c r="F528" s="15" t="s">
        <v>56</v>
      </c>
      <c r="G528" s="15"/>
      <c r="H528" s="15"/>
    </row>
    <row r="529" spans="2:8" ht="15.75" x14ac:dyDescent="0.25">
      <c r="B529" s="13">
        <f t="shared" si="8"/>
        <v>524</v>
      </c>
      <c r="C529" s="25"/>
      <c r="D529" s="10"/>
      <c r="E529" s="11" t="str">
        <f>IFERROR(VLOOKUP(D529,Items!C529:E1211,2,0),"")</f>
        <v/>
      </c>
      <c r="F529" s="15" t="s">
        <v>56</v>
      </c>
      <c r="G529" s="15"/>
      <c r="H529" s="15"/>
    </row>
    <row r="530" spans="2:8" ht="15.75" x14ac:dyDescent="0.25">
      <c r="B530" s="13">
        <f t="shared" si="8"/>
        <v>525</v>
      </c>
      <c r="C530" s="25"/>
      <c r="D530" s="10"/>
      <c r="E530" s="11" t="str">
        <f>IFERROR(VLOOKUP(D530,Items!C530:E1212,2,0),"")</f>
        <v/>
      </c>
      <c r="F530" s="15" t="s">
        <v>56</v>
      </c>
      <c r="G530" s="15"/>
      <c r="H530" s="15"/>
    </row>
    <row r="531" spans="2:8" ht="15.75" x14ac:dyDescent="0.25">
      <c r="B531" s="13">
        <f t="shared" si="8"/>
        <v>526</v>
      </c>
      <c r="C531" s="25"/>
      <c r="D531" s="10"/>
      <c r="E531" s="11" t="str">
        <f>IFERROR(VLOOKUP(D531,Items!C531:E1213,2,0),"")</f>
        <v/>
      </c>
      <c r="F531" s="15" t="s">
        <v>56</v>
      </c>
      <c r="G531" s="15"/>
      <c r="H531" s="15"/>
    </row>
    <row r="532" spans="2:8" ht="15.75" x14ac:dyDescent="0.25">
      <c r="B532" s="13">
        <f t="shared" si="8"/>
        <v>527</v>
      </c>
      <c r="C532" s="25"/>
      <c r="D532" s="10"/>
      <c r="E532" s="11" t="str">
        <f>IFERROR(VLOOKUP(D532,Items!C532:E1214,2,0),"")</f>
        <v/>
      </c>
      <c r="F532" s="15" t="s">
        <v>56</v>
      </c>
      <c r="G532" s="15"/>
      <c r="H532" s="15"/>
    </row>
    <row r="533" spans="2:8" ht="15.75" x14ac:dyDescent="0.25">
      <c r="B533" s="13">
        <f t="shared" si="8"/>
        <v>528</v>
      </c>
      <c r="C533" s="25"/>
      <c r="D533" s="10"/>
      <c r="E533" s="11" t="str">
        <f>IFERROR(VLOOKUP(D533,Items!C533:E1215,2,0),"")</f>
        <v/>
      </c>
      <c r="F533" s="15" t="s">
        <v>56</v>
      </c>
      <c r="G533" s="15"/>
      <c r="H533" s="15"/>
    </row>
    <row r="534" spans="2:8" ht="15.75" x14ac:dyDescent="0.25">
      <c r="B534" s="13">
        <f t="shared" si="8"/>
        <v>529</v>
      </c>
      <c r="C534" s="25"/>
      <c r="D534" s="10"/>
      <c r="E534" s="11" t="str">
        <f>IFERROR(VLOOKUP(D534,Items!C534:E1216,2,0),"")</f>
        <v/>
      </c>
      <c r="F534" s="15" t="s">
        <v>56</v>
      </c>
      <c r="G534" s="15"/>
      <c r="H534" s="15"/>
    </row>
    <row r="535" spans="2:8" ht="15.75" x14ac:dyDescent="0.25">
      <c r="B535" s="13">
        <f t="shared" si="8"/>
        <v>530</v>
      </c>
      <c r="C535" s="25"/>
      <c r="D535" s="10"/>
      <c r="E535" s="11" t="str">
        <f>IFERROR(VLOOKUP(D535,Items!C535:E1217,2,0),"")</f>
        <v/>
      </c>
      <c r="F535" s="15" t="s">
        <v>56</v>
      </c>
      <c r="G535" s="15"/>
      <c r="H535" s="15"/>
    </row>
    <row r="536" spans="2:8" ht="15.75" x14ac:dyDescent="0.25">
      <c r="B536" s="13">
        <f t="shared" si="8"/>
        <v>531</v>
      </c>
      <c r="C536" s="25"/>
      <c r="D536" s="10"/>
      <c r="E536" s="11" t="str">
        <f>IFERROR(VLOOKUP(D536,Items!C536:E1218,2,0),"")</f>
        <v/>
      </c>
      <c r="F536" s="15" t="s">
        <v>56</v>
      </c>
      <c r="G536" s="15"/>
      <c r="H536" s="15"/>
    </row>
    <row r="537" spans="2:8" ht="15.75" x14ac:dyDescent="0.25">
      <c r="B537" s="13">
        <f t="shared" si="8"/>
        <v>532</v>
      </c>
      <c r="C537" s="25"/>
      <c r="D537" s="10"/>
      <c r="E537" s="11" t="str">
        <f>IFERROR(VLOOKUP(D537,Items!C537:E1219,2,0),"")</f>
        <v/>
      </c>
      <c r="F537" s="15" t="s">
        <v>56</v>
      </c>
      <c r="G537" s="15"/>
      <c r="H537" s="15"/>
    </row>
    <row r="538" spans="2:8" ht="15.75" x14ac:dyDescent="0.25">
      <c r="B538" s="13">
        <f t="shared" si="8"/>
        <v>533</v>
      </c>
      <c r="C538" s="25"/>
      <c r="D538" s="10"/>
      <c r="E538" s="11" t="str">
        <f>IFERROR(VLOOKUP(D538,Items!C538:E1220,2,0),"")</f>
        <v/>
      </c>
      <c r="F538" s="15" t="s">
        <v>56</v>
      </c>
      <c r="G538" s="15"/>
      <c r="H538" s="15"/>
    </row>
    <row r="539" spans="2:8" ht="15.75" x14ac:dyDescent="0.25">
      <c r="B539" s="13">
        <f t="shared" si="8"/>
        <v>534</v>
      </c>
      <c r="C539" s="25"/>
      <c r="D539" s="10"/>
      <c r="E539" s="11" t="str">
        <f>IFERROR(VLOOKUP(D539,Items!C539:E1221,2,0),"")</f>
        <v/>
      </c>
      <c r="F539" s="15" t="s">
        <v>56</v>
      </c>
      <c r="G539" s="15"/>
      <c r="H539" s="15"/>
    </row>
    <row r="540" spans="2:8" ht="15.75" x14ac:dyDescent="0.25">
      <c r="B540" s="13">
        <f t="shared" si="8"/>
        <v>535</v>
      </c>
      <c r="C540" s="25"/>
      <c r="D540" s="10"/>
      <c r="E540" s="11" t="str">
        <f>IFERROR(VLOOKUP(D540,Items!C540:E1222,2,0),"")</f>
        <v/>
      </c>
      <c r="F540" s="15" t="s">
        <v>56</v>
      </c>
      <c r="G540" s="15"/>
      <c r="H540" s="15"/>
    </row>
    <row r="541" spans="2:8" ht="15.75" x14ac:dyDescent="0.25">
      <c r="B541" s="13">
        <f t="shared" si="8"/>
        <v>536</v>
      </c>
      <c r="C541" s="25"/>
      <c r="D541" s="10"/>
      <c r="E541" s="11" t="str">
        <f>IFERROR(VLOOKUP(D541,Items!C541:E1223,2,0),"")</f>
        <v/>
      </c>
      <c r="F541" s="15" t="s">
        <v>56</v>
      </c>
      <c r="G541" s="15"/>
      <c r="H541" s="15"/>
    </row>
    <row r="542" spans="2:8" ht="15.75" x14ac:dyDescent="0.25">
      <c r="B542" s="13">
        <f t="shared" si="8"/>
        <v>537</v>
      </c>
      <c r="C542" s="25"/>
      <c r="D542" s="10"/>
      <c r="E542" s="11" t="str">
        <f>IFERROR(VLOOKUP(D542,Items!C542:E1224,2,0),"")</f>
        <v/>
      </c>
      <c r="F542" s="15" t="s">
        <v>56</v>
      </c>
      <c r="G542" s="15"/>
      <c r="H542" s="15"/>
    </row>
    <row r="543" spans="2:8" ht="15.75" x14ac:dyDescent="0.25">
      <c r="B543" s="13">
        <f t="shared" si="8"/>
        <v>538</v>
      </c>
      <c r="C543" s="25"/>
      <c r="D543" s="10"/>
      <c r="E543" s="11" t="str">
        <f>IFERROR(VLOOKUP(D543,Items!C543:E1225,2,0),"")</f>
        <v/>
      </c>
      <c r="F543" s="15" t="s">
        <v>56</v>
      </c>
      <c r="G543" s="15"/>
      <c r="H543" s="15"/>
    </row>
    <row r="544" spans="2:8" ht="15.75" x14ac:dyDescent="0.25">
      <c r="B544" s="13">
        <f t="shared" si="8"/>
        <v>539</v>
      </c>
      <c r="C544" s="25"/>
      <c r="D544" s="10"/>
      <c r="E544" s="11" t="str">
        <f>IFERROR(VLOOKUP(D544,Items!C544:E1226,2,0),"")</f>
        <v/>
      </c>
      <c r="F544" s="15" t="s">
        <v>56</v>
      </c>
      <c r="G544" s="15"/>
      <c r="H544" s="15"/>
    </row>
    <row r="545" spans="2:8" ht="15.75" x14ac:dyDescent="0.25">
      <c r="B545" s="13">
        <f t="shared" si="8"/>
        <v>540</v>
      </c>
      <c r="C545" s="25"/>
      <c r="D545" s="10"/>
      <c r="E545" s="11" t="str">
        <f>IFERROR(VLOOKUP(D545,Items!C545:E1227,2,0),"")</f>
        <v/>
      </c>
      <c r="F545" s="15" t="s">
        <v>56</v>
      </c>
      <c r="G545" s="15"/>
      <c r="H545" s="15"/>
    </row>
    <row r="546" spans="2:8" ht="15.75" x14ac:dyDescent="0.25">
      <c r="B546" s="13">
        <f t="shared" si="8"/>
        <v>541</v>
      </c>
      <c r="C546" s="25"/>
      <c r="D546" s="10"/>
      <c r="E546" s="11" t="str">
        <f>IFERROR(VLOOKUP(D546,Items!C546:E1228,2,0),"")</f>
        <v/>
      </c>
      <c r="F546" s="15" t="s">
        <v>56</v>
      </c>
      <c r="G546" s="15"/>
      <c r="H546" s="15"/>
    </row>
    <row r="547" spans="2:8" ht="15.75" x14ac:dyDescent="0.25">
      <c r="B547" s="13">
        <f t="shared" si="8"/>
        <v>542</v>
      </c>
      <c r="C547" s="25"/>
      <c r="D547" s="10"/>
      <c r="E547" s="11" t="str">
        <f>IFERROR(VLOOKUP(D547,Items!C547:E1229,2,0),"")</f>
        <v/>
      </c>
      <c r="F547" s="15" t="s">
        <v>56</v>
      </c>
      <c r="G547" s="15"/>
      <c r="H547" s="15"/>
    </row>
    <row r="548" spans="2:8" ht="15.75" x14ac:dyDescent="0.25">
      <c r="B548" s="13">
        <f t="shared" si="8"/>
        <v>543</v>
      </c>
      <c r="C548" s="25"/>
      <c r="D548" s="10"/>
      <c r="E548" s="11" t="str">
        <f>IFERROR(VLOOKUP(D548,Items!C548:E1230,2,0),"")</f>
        <v/>
      </c>
      <c r="F548" s="15" t="s">
        <v>56</v>
      </c>
      <c r="G548" s="15"/>
      <c r="H548" s="15"/>
    </row>
    <row r="549" spans="2:8" ht="15.75" x14ac:dyDescent="0.25">
      <c r="B549" s="13">
        <f t="shared" si="8"/>
        <v>544</v>
      </c>
      <c r="C549" s="25"/>
      <c r="D549" s="10"/>
      <c r="E549" s="11" t="str">
        <f>IFERROR(VLOOKUP(D549,Items!C549:E1231,2,0),"")</f>
        <v/>
      </c>
      <c r="F549" s="15" t="s">
        <v>56</v>
      </c>
      <c r="G549" s="15"/>
      <c r="H549" s="15"/>
    </row>
    <row r="550" spans="2:8" ht="15.75" x14ac:dyDescent="0.25">
      <c r="B550" s="13">
        <f t="shared" si="8"/>
        <v>545</v>
      </c>
      <c r="C550" s="25"/>
      <c r="D550" s="10"/>
      <c r="E550" s="11" t="str">
        <f>IFERROR(VLOOKUP(D550,Items!C550:E1232,2,0),"")</f>
        <v/>
      </c>
      <c r="F550" s="15" t="s">
        <v>56</v>
      </c>
      <c r="G550" s="15"/>
      <c r="H550" s="15"/>
    </row>
    <row r="551" spans="2:8" ht="15.75" x14ac:dyDescent="0.25">
      <c r="B551" s="13">
        <f t="shared" si="8"/>
        <v>546</v>
      </c>
      <c r="C551" s="25"/>
      <c r="D551" s="10"/>
      <c r="E551" s="11" t="str">
        <f>IFERROR(VLOOKUP(D551,Items!C551:E1233,2,0),"")</f>
        <v/>
      </c>
      <c r="F551" s="15" t="s">
        <v>56</v>
      </c>
      <c r="G551" s="15"/>
      <c r="H551" s="15"/>
    </row>
    <row r="552" spans="2:8" ht="15.75" x14ac:dyDescent="0.25">
      <c r="B552" s="13">
        <f t="shared" si="8"/>
        <v>547</v>
      </c>
      <c r="C552" s="25"/>
      <c r="D552" s="10"/>
      <c r="E552" s="11" t="str">
        <f>IFERROR(VLOOKUP(D552,Items!C552:E1234,2,0),"")</f>
        <v/>
      </c>
      <c r="F552" s="15" t="s">
        <v>56</v>
      </c>
      <c r="G552" s="15"/>
      <c r="H552" s="15"/>
    </row>
    <row r="553" spans="2:8" ht="15.75" x14ac:dyDescent="0.25">
      <c r="B553" s="13">
        <f t="shared" si="8"/>
        <v>548</v>
      </c>
      <c r="C553" s="25"/>
      <c r="D553" s="10"/>
      <c r="E553" s="11" t="str">
        <f>IFERROR(VLOOKUP(D553,Items!C553:E1235,2,0),"")</f>
        <v/>
      </c>
      <c r="F553" s="15" t="s">
        <v>56</v>
      </c>
      <c r="G553" s="15"/>
      <c r="H553" s="15"/>
    </row>
    <row r="554" spans="2:8" ht="15.75" x14ac:dyDescent="0.25">
      <c r="B554" s="13">
        <f t="shared" si="8"/>
        <v>549</v>
      </c>
      <c r="C554" s="25"/>
      <c r="D554" s="10"/>
      <c r="E554" s="11" t="str">
        <f>IFERROR(VLOOKUP(D554,Items!C554:E1236,2,0),"")</f>
        <v/>
      </c>
      <c r="F554" s="15" t="s">
        <v>56</v>
      </c>
      <c r="G554" s="15"/>
      <c r="H554" s="15"/>
    </row>
    <row r="555" spans="2:8" ht="15.75" x14ac:dyDescent="0.25">
      <c r="B555" s="13">
        <f t="shared" si="8"/>
        <v>550</v>
      </c>
      <c r="C555" s="25"/>
      <c r="D555" s="10"/>
      <c r="E555" s="11" t="str">
        <f>IFERROR(VLOOKUP(D555,Items!C555:E1237,2,0),"")</f>
        <v/>
      </c>
      <c r="F555" s="15" t="s">
        <v>56</v>
      </c>
      <c r="G555" s="15"/>
      <c r="H555" s="15"/>
    </row>
    <row r="556" spans="2:8" ht="15.75" x14ac:dyDescent="0.25">
      <c r="B556" s="13">
        <f t="shared" si="8"/>
        <v>551</v>
      </c>
      <c r="C556" s="25"/>
      <c r="D556" s="10"/>
      <c r="E556" s="11" t="str">
        <f>IFERROR(VLOOKUP(D556,Items!C556:E1238,2,0),"")</f>
        <v/>
      </c>
      <c r="F556" s="15" t="s">
        <v>56</v>
      </c>
      <c r="G556" s="15"/>
      <c r="H556" s="15"/>
    </row>
    <row r="557" spans="2:8" ht="15.75" x14ac:dyDescent="0.25">
      <c r="B557" s="13">
        <f t="shared" si="8"/>
        <v>552</v>
      </c>
      <c r="C557" s="25"/>
      <c r="D557" s="10"/>
      <c r="E557" s="11" t="str">
        <f>IFERROR(VLOOKUP(D557,Items!C557:E1239,2,0),"")</f>
        <v/>
      </c>
      <c r="F557" s="15" t="s">
        <v>56</v>
      </c>
      <c r="G557" s="15"/>
      <c r="H557" s="15"/>
    </row>
    <row r="558" spans="2:8" ht="15.75" x14ac:dyDescent="0.25">
      <c r="B558" s="13">
        <f t="shared" si="8"/>
        <v>553</v>
      </c>
      <c r="C558" s="25"/>
      <c r="D558" s="10"/>
      <c r="E558" s="11" t="str">
        <f>IFERROR(VLOOKUP(D558,Items!C558:E1240,2,0),"")</f>
        <v/>
      </c>
      <c r="F558" s="15" t="s">
        <v>56</v>
      </c>
      <c r="G558" s="15"/>
      <c r="H558" s="15"/>
    </row>
    <row r="559" spans="2:8" ht="15.75" x14ac:dyDescent="0.25">
      <c r="B559" s="13">
        <f t="shared" si="8"/>
        <v>554</v>
      </c>
      <c r="C559" s="25"/>
      <c r="D559" s="10"/>
      <c r="E559" s="11" t="str">
        <f>IFERROR(VLOOKUP(D559,Items!C559:E1241,2,0),"")</f>
        <v/>
      </c>
      <c r="F559" s="15" t="s">
        <v>56</v>
      </c>
      <c r="G559" s="15"/>
      <c r="H559" s="15"/>
    </row>
    <row r="560" spans="2:8" ht="15.75" x14ac:dyDescent="0.25">
      <c r="B560" s="13">
        <f t="shared" si="8"/>
        <v>555</v>
      </c>
      <c r="C560" s="25"/>
      <c r="D560" s="10"/>
      <c r="E560" s="11" t="str">
        <f>IFERROR(VLOOKUP(D560,Items!C560:E1242,2,0),"")</f>
        <v/>
      </c>
      <c r="F560" s="15" t="s">
        <v>56</v>
      </c>
      <c r="G560" s="15"/>
      <c r="H560" s="15"/>
    </row>
    <row r="561" spans="2:8" ht="15.75" x14ac:dyDescent="0.25">
      <c r="B561" s="13">
        <f t="shared" si="8"/>
        <v>556</v>
      </c>
      <c r="C561" s="25"/>
      <c r="D561" s="10"/>
      <c r="E561" s="11" t="str">
        <f>IFERROR(VLOOKUP(D561,Items!C561:E1243,2,0),"")</f>
        <v/>
      </c>
      <c r="F561" s="15" t="s">
        <v>56</v>
      </c>
      <c r="G561" s="15"/>
      <c r="H561" s="15"/>
    </row>
    <row r="562" spans="2:8" ht="15.75" x14ac:dyDescent="0.25">
      <c r="B562" s="13">
        <f t="shared" si="8"/>
        <v>557</v>
      </c>
      <c r="C562" s="25"/>
      <c r="D562" s="10"/>
      <c r="E562" s="11" t="str">
        <f>IFERROR(VLOOKUP(D562,Items!C562:E1244,2,0),"")</f>
        <v/>
      </c>
      <c r="F562" s="15" t="s">
        <v>56</v>
      </c>
      <c r="G562" s="15"/>
      <c r="H562" s="15"/>
    </row>
    <row r="563" spans="2:8" ht="15.75" x14ac:dyDescent="0.25">
      <c r="B563" s="13">
        <f t="shared" si="8"/>
        <v>558</v>
      </c>
      <c r="C563" s="25"/>
      <c r="D563" s="10"/>
      <c r="E563" s="11" t="str">
        <f>IFERROR(VLOOKUP(D563,Items!C563:E1245,2,0),"")</f>
        <v/>
      </c>
      <c r="F563" s="15" t="s">
        <v>56</v>
      </c>
      <c r="G563" s="15"/>
      <c r="H563" s="15"/>
    </row>
    <row r="564" spans="2:8" ht="15.75" x14ac:dyDescent="0.25">
      <c r="B564" s="13">
        <f t="shared" si="8"/>
        <v>559</v>
      </c>
      <c r="C564" s="25"/>
      <c r="D564" s="10"/>
      <c r="E564" s="11" t="str">
        <f>IFERROR(VLOOKUP(D564,Items!C564:E1246,2,0),"")</f>
        <v/>
      </c>
      <c r="F564" s="15" t="s">
        <v>56</v>
      </c>
      <c r="G564" s="15"/>
      <c r="H564" s="15"/>
    </row>
    <row r="565" spans="2:8" ht="15.75" x14ac:dyDescent="0.25">
      <c r="B565" s="13">
        <f t="shared" si="8"/>
        <v>560</v>
      </c>
      <c r="C565" s="25"/>
      <c r="D565" s="10"/>
      <c r="E565" s="11" t="str">
        <f>IFERROR(VLOOKUP(D565,Items!C565:E1247,2,0),"")</f>
        <v/>
      </c>
      <c r="F565" s="15" t="s">
        <v>56</v>
      </c>
      <c r="G565" s="15"/>
      <c r="H565" s="15"/>
    </row>
    <row r="566" spans="2:8" ht="15.75" x14ac:dyDescent="0.25">
      <c r="B566" s="13">
        <f t="shared" si="8"/>
        <v>561</v>
      </c>
      <c r="C566" s="25"/>
      <c r="D566" s="10"/>
      <c r="E566" s="11" t="str">
        <f>IFERROR(VLOOKUP(D566,Items!C566:E1248,2,0),"")</f>
        <v/>
      </c>
      <c r="F566" s="15" t="s">
        <v>56</v>
      </c>
      <c r="G566" s="15"/>
      <c r="H566" s="15"/>
    </row>
    <row r="567" spans="2:8" ht="15.75" x14ac:dyDescent="0.25">
      <c r="B567" s="13">
        <f t="shared" si="8"/>
        <v>562</v>
      </c>
      <c r="C567" s="25"/>
      <c r="D567" s="10"/>
      <c r="E567" s="11" t="str">
        <f>IFERROR(VLOOKUP(D567,Items!C567:E1249,2,0),"")</f>
        <v/>
      </c>
      <c r="F567" s="15" t="s">
        <v>56</v>
      </c>
      <c r="G567" s="15"/>
      <c r="H567" s="15"/>
    </row>
    <row r="568" spans="2:8" ht="15.75" x14ac:dyDescent="0.25">
      <c r="B568" s="13">
        <f t="shared" si="8"/>
        <v>563</v>
      </c>
      <c r="C568" s="25"/>
      <c r="D568" s="10"/>
      <c r="E568" s="11" t="str">
        <f>IFERROR(VLOOKUP(D568,Items!C568:E1250,2,0),"")</f>
        <v/>
      </c>
      <c r="F568" s="15" t="s">
        <v>56</v>
      </c>
      <c r="G568" s="15"/>
      <c r="H568" s="15"/>
    </row>
    <row r="569" spans="2:8" ht="15.75" x14ac:dyDescent="0.25">
      <c r="B569" s="13">
        <f t="shared" si="8"/>
        <v>564</v>
      </c>
      <c r="C569" s="25"/>
      <c r="D569" s="10"/>
      <c r="E569" s="11" t="str">
        <f>IFERROR(VLOOKUP(D569,Items!C569:E1251,2,0),"")</f>
        <v/>
      </c>
      <c r="F569" s="15" t="s">
        <v>56</v>
      </c>
      <c r="G569" s="15"/>
      <c r="H569" s="15"/>
    </row>
    <row r="570" spans="2:8" ht="15.75" x14ac:dyDescent="0.25">
      <c r="B570" s="13">
        <f t="shared" si="8"/>
        <v>565</v>
      </c>
      <c r="C570" s="25"/>
      <c r="D570" s="10"/>
      <c r="E570" s="11" t="str">
        <f>IFERROR(VLOOKUP(D570,Items!C570:E1252,2,0),"")</f>
        <v/>
      </c>
      <c r="F570" s="15" t="s">
        <v>56</v>
      </c>
      <c r="G570" s="15"/>
      <c r="H570" s="15"/>
    </row>
    <row r="571" spans="2:8" ht="15.75" x14ac:dyDescent="0.25">
      <c r="B571" s="13">
        <f t="shared" si="8"/>
        <v>566</v>
      </c>
      <c r="C571" s="25"/>
      <c r="D571" s="10"/>
      <c r="E571" s="11" t="str">
        <f>IFERROR(VLOOKUP(D571,Items!C571:E1253,2,0),"")</f>
        <v/>
      </c>
      <c r="F571" s="15" t="s">
        <v>56</v>
      </c>
      <c r="G571" s="15"/>
      <c r="H571" s="15"/>
    </row>
    <row r="572" spans="2:8" ht="15.75" x14ac:dyDescent="0.25">
      <c r="B572" s="13">
        <f t="shared" si="8"/>
        <v>567</v>
      </c>
      <c r="C572" s="25"/>
      <c r="D572" s="10"/>
      <c r="E572" s="11" t="str">
        <f>IFERROR(VLOOKUP(D572,Items!C572:E1254,2,0),"")</f>
        <v/>
      </c>
      <c r="F572" s="15" t="s">
        <v>56</v>
      </c>
      <c r="G572" s="15"/>
      <c r="H572" s="15"/>
    </row>
    <row r="573" spans="2:8" ht="15.75" x14ac:dyDescent="0.25">
      <c r="B573" s="13">
        <f t="shared" si="8"/>
        <v>568</v>
      </c>
      <c r="C573" s="25"/>
      <c r="D573" s="10"/>
      <c r="E573" s="11" t="str">
        <f>IFERROR(VLOOKUP(D573,Items!C573:E1255,2,0),"")</f>
        <v/>
      </c>
      <c r="F573" s="15" t="s">
        <v>56</v>
      </c>
      <c r="G573" s="15"/>
      <c r="H573" s="15"/>
    </row>
    <row r="574" spans="2:8" ht="15.75" x14ac:dyDescent="0.25">
      <c r="B574" s="13">
        <f t="shared" si="8"/>
        <v>569</v>
      </c>
      <c r="C574" s="25"/>
      <c r="D574" s="10"/>
      <c r="E574" s="11" t="str">
        <f>IFERROR(VLOOKUP(D574,Items!C574:E1256,2,0),"")</f>
        <v/>
      </c>
      <c r="F574" s="15" t="s">
        <v>56</v>
      </c>
      <c r="G574" s="15"/>
      <c r="H574" s="15"/>
    </row>
    <row r="575" spans="2:8" ht="15.75" x14ac:dyDescent="0.25">
      <c r="B575" s="13">
        <f t="shared" si="8"/>
        <v>570</v>
      </c>
      <c r="C575" s="25"/>
      <c r="D575" s="10"/>
      <c r="E575" s="11" t="str">
        <f>IFERROR(VLOOKUP(D575,Items!C575:E1257,2,0),"")</f>
        <v/>
      </c>
      <c r="F575" s="15" t="s">
        <v>56</v>
      </c>
      <c r="G575" s="15"/>
      <c r="H575" s="15"/>
    </row>
    <row r="576" spans="2:8" ht="15.75" x14ac:dyDescent="0.25">
      <c r="B576" s="13">
        <f t="shared" si="8"/>
        <v>571</v>
      </c>
      <c r="C576" s="25"/>
      <c r="D576" s="10"/>
      <c r="E576" s="11" t="str">
        <f>IFERROR(VLOOKUP(D576,Items!C576:E1258,2,0),"")</f>
        <v/>
      </c>
      <c r="F576" s="15" t="s">
        <v>56</v>
      </c>
      <c r="G576" s="15"/>
      <c r="H576" s="15"/>
    </row>
    <row r="577" spans="2:8" ht="15.75" x14ac:dyDescent="0.25">
      <c r="B577" s="13">
        <f t="shared" si="8"/>
        <v>572</v>
      </c>
      <c r="C577" s="25"/>
      <c r="D577" s="10"/>
      <c r="E577" s="11" t="str">
        <f>IFERROR(VLOOKUP(D577,Items!C577:E1259,2,0),"")</f>
        <v/>
      </c>
      <c r="F577" s="15" t="s">
        <v>56</v>
      </c>
      <c r="G577" s="15"/>
      <c r="H577" s="15"/>
    </row>
    <row r="578" spans="2:8" ht="15.75" x14ac:dyDescent="0.25">
      <c r="B578" s="13">
        <f t="shared" si="8"/>
        <v>573</v>
      </c>
      <c r="C578" s="25"/>
      <c r="D578" s="10"/>
      <c r="E578" s="11" t="str">
        <f>IFERROR(VLOOKUP(D578,Items!C578:E1260,2,0),"")</f>
        <v/>
      </c>
      <c r="F578" s="15" t="s">
        <v>56</v>
      </c>
      <c r="G578" s="15"/>
      <c r="H578" s="15"/>
    </row>
    <row r="579" spans="2:8" ht="15.75" x14ac:dyDescent="0.25">
      <c r="B579" s="13">
        <f t="shared" si="8"/>
        <v>574</v>
      </c>
      <c r="C579" s="25"/>
      <c r="D579" s="10"/>
      <c r="E579" s="11" t="str">
        <f>IFERROR(VLOOKUP(D579,Items!C579:E1261,2,0),"")</f>
        <v/>
      </c>
      <c r="F579" s="15" t="s">
        <v>56</v>
      </c>
      <c r="G579" s="15"/>
      <c r="H579" s="15"/>
    </row>
    <row r="580" spans="2:8" ht="15.75" x14ac:dyDescent="0.25">
      <c r="B580" s="13">
        <f t="shared" si="8"/>
        <v>575</v>
      </c>
      <c r="C580" s="25"/>
      <c r="D580" s="10"/>
      <c r="E580" s="11" t="str">
        <f>IFERROR(VLOOKUP(D580,Items!C580:E1262,2,0),"")</f>
        <v/>
      </c>
      <c r="F580" s="15" t="s">
        <v>56</v>
      </c>
      <c r="G580" s="15"/>
      <c r="H580" s="15"/>
    </row>
    <row r="581" spans="2:8" ht="15.75" x14ac:dyDescent="0.25">
      <c r="B581" s="13">
        <f t="shared" si="8"/>
        <v>576</v>
      </c>
      <c r="C581" s="25"/>
      <c r="D581" s="10"/>
      <c r="E581" s="11" t="str">
        <f>IFERROR(VLOOKUP(D581,Items!C581:E1263,2,0),"")</f>
        <v/>
      </c>
      <c r="F581" s="15" t="s">
        <v>56</v>
      </c>
      <c r="G581" s="15"/>
      <c r="H581" s="15"/>
    </row>
    <row r="582" spans="2:8" ht="15.75" x14ac:dyDescent="0.25">
      <c r="B582" s="13">
        <f t="shared" si="8"/>
        <v>577</v>
      </c>
      <c r="C582" s="25"/>
      <c r="D582" s="10"/>
      <c r="E582" s="11" t="str">
        <f>IFERROR(VLOOKUP(D582,Items!C582:E1264,2,0),"")</f>
        <v/>
      </c>
      <c r="F582" s="15" t="s">
        <v>56</v>
      </c>
      <c r="G582" s="15"/>
      <c r="H582" s="15"/>
    </row>
    <row r="583" spans="2:8" ht="15.75" x14ac:dyDescent="0.25">
      <c r="B583" s="13">
        <f t="shared" si="8"/>
        <v>578</v>
      </c>
      <c r="C583" s="25"/>
      <c r="D583" s="10"/>
      <c r="E583" s="11" t="str">
        <f>IFERROR(VLOOKUP(D583,Items!C583:E1265,2,0),"")</f>
        <v/>
      </c>
      <c r="F583" s="15" t="s">
        <v>56</v>
      </c>
      <c r="G583" s="15"/>
      <c r="H583" s="15"/>
    </row>
    <row r="584" spans="2:8" ht="15.75" x14ac:dyDescent="0.25">
      <c r="B584" s="13">
        <f t="shared" ref="B584:B647" si="9">+B583+1</f>
        <v>579</v>
      </c>
      <c r="C584" s="25"/>
      <c r="D584" s="10"/>
      <c r="E584" s="11" t="str">
        <f>IFERROR(VLOOKUP(D584,Items!C584:E1266,2,0),"")</f>
        <v/>
      </c>
      <c r="F584" s="15" t="s">
        <v>56</v>
      </c>
      <c r="G584" s="15"/>
      <c r="H584" s="15"/>
    </row>
    <row r="585" spans="2:8" ht="15.75" x14ac:dyDescent="0.25">
      <c r="B585" s="13">
        <f t="shared" si="9"/>
        <v>580</v>
      </c>
      <c r="C585" s="25"/>
      <c r="D585" s="10"/>
      <c r="E585" s="11" t="str">
        <f>IFERROR(VLOOKUP(D585,Items!C585:E1267,2,0),"")</f>
        <v/>
      </c>
      <c r="F585" s="15" t="s">
        <v>56</v>
      </c>
      <c r="G585" s="15"/>
      <c r="H585" s="15"/>
    </row>
    <row r="586" spans="2:8" ht="15.75" x14ac:dyDescent="0.25">
      <c r="B586" s="13">
        <f t="shared" si="9"/>
        <v>581</v>
      </c>
      <c r="C586" s="25"/>
      <c r="D586" s="10"/>
      <c r="E586" s="11" t="str">
        <f>IFERROR(VLOOKUP(D586,Items!C586:E1268,2,0),"")</f>
        <v/>
      </c>
      <c r="F586" s="15" t="s">
        <v>56</v>
      </c>
      <c r="G586" s="15"/>
      <c r="H586" s="15"/>
    </row>
    <row r="587" spans="2:8" ht="15.75" x14ac:dyDescent="0.25">
      <c r="B587" s="13">
        <f t="shared" si="9"/>
        <v>582</v>
      </c>
      <c r="C587" s="25"/>
      <c r="D587" s="10"/>
      <c r="E587" s="11" t="str">
        <f>IFERROR(VLOOKUP(D587,Items!C587:E1269,2,0),"")</f>
        <v/>
      </c>
      <c r="F587" s="15" t="s">
        <v>56</v>
      </c>
      <c r="G587" s="15"/>
      <c r="H587" s="15"/>
    </row>
    <row r="588" spans="2:8" ht="15.75" x14ac:dyDescent="0.25">
      <c r="B588" s="13">
        <f t="shared" si="9"/>
        <v>583</v>
      </c>
      <c r="C588" s="25"/>
      <c r="D588" s="10"/>
      <c r="E588" s="11" t="str">
        <f>IFERROR(VLOOKUP(D588,Items!C588:E1270,2,0),"")</f>
        <v/>
      </c>
      <c r="F588" s="15" t="s">
        <v>56</v>
      </c>
      <c r="G588" s="15"/>
      <c r="H588" s="15"/>
    </row>
    <row r="589" spans="2:8" ht="15.75" x14ac:dyDescent="0.25">
      <c r="B589" s="13">
        <f t="shared" si="9"/>
        <v>584</v>
      </c>
      <c r="C589" s="25"/>
      <c r="D589" s="10"/>
      <c r="E589" s="11" t="str">
        <f>IFERROR(VLOOKUP(D589,Items!C589:E1271,2,0),"")</f>
        <v/>
      </c>
      <c r="F589" s="15" t="s">
        <v>56</v>
      </c>
      <c r="G589" s="15"/>
      <c r="H589" s="15"/>
    </row>
    <row r="590" spans="2:8" ht="15.75" x14ac:dyDescent="0.25">
      <c r="B590" s="13">
        <f t="shared" si="9"/>
        <v>585</v>
      </c>
      <c r="C590" s="25"/>
      <c r="D590" s="10"/>
      <c r="E590" s="11" t="str">
        <f>IFERROR(VLOOKUP(D590,Items!C590:E1272,2,0),"")</f>
        <v/>
      </c>
      <c r="F590" s="15" t="s">
        <v>56</v>
      </c>
      <c r="G590" s="15"/>
      <c r="H590" s="15"/>
    </row>
    <row r="591" spans="2:8" ht="15.75" x14ac:dyDescent="0.25">
      <c r="B591" s="13">
        <f t="shared" si="9"/>
        <v>586</v>
      </c>
      <c r="C591" s="25"/>
      <c r="D591" s="10"/>
      <c r="E591" s="11" t="str">
        <f>IFERROR(VLOOKUP(D591,Items!C591:E1273,2,0),"")</f>
        <v/>
      </c>
      <c r="F591" s="15" t="s">
        <v>56</v>
      </c>
      <c r="G591" s="15"/>
      <c r="H591" s="15"/>
    </row>
    <row r="592" spans="2:8" ht="15.75" x14ac:dyDescent="0.25">
      <c r="B592" s="13">
        <f t="shared" si="9"/>
        <v>587</v>
      </c>
      <c r="C592" s="25"/>
      <c r="D592" s="10"/>
      <c r="E592" s="11" t="str">
        <f>IFERROR(VLOOKUP(D592,Items!C592:E1274,2,0),"")</f>
        <v/>
      </c>
      <c r="F592" s="15" t="s">
        <v>56</v>
      </c>
      <c r="G592" s="15"/>
      <c r="H592" s="15"/>
    </row>
    <row r="593" spans="2:8" ht="15.75" x14ac:dyDescent="0.25">
      <c r="B593" s="13">
        <f t="shared" si="9"/>
        <v>588</v>
      </c>
      <c r="C593" s="25"/>
      <c r="D593" s="10"/>
      <c r="E593" s="11" t="str">
        <f>IFERROR(VLOOKUP(D593,Items!C593:E1275,2,0),"")</f>
        <v/>
      </c>
      <c r="F593" s="15" t="s">
        <v>56</v>
      </c>
      <c r="G593" s="15"/>
      <c r="H593" s="15"/>
    </row>
    <row r="594" spans="2:8" ht="15.75" x14ac:dyDescent="0.25">
      <c r="B594" s="13">
        <f t="shared" si="9"/>
        <v>589</v>
      </c>
      <c r="C594" s="25"/>
      <c r="D594" s="10"/>
      <c r="E594" s="11" t="str">
        <f>IFERROR(VLOOKUP(D594,Items!C594:E1276,2,0),"")</f>
        <v/>
      </c>
      <c r="F594" s="15" t="s">
        <v>56</v>
      </c>
      <c r="G594" s="15"/>
      <c r="H594" s="15"/>
    </row>
    <row r="595" spans="2:8" ht="15.75" x14ac:dyDescent="0.25">
      <c r="B595" s="13">
        <f t="shared" si="9"/>
        <v>590</v>
      </c>
      <c r="C595" s="25"/>
      <c r="D595" s="10"/>
      <c r="E595" s="11" t="str">
        <f>IFERROR(VLOOKUP(D595,Items!C595:E1277,2,0),"")</f>
        <v/>
      </c>
      <c r="F595" s="15" t="s">
        <v>56</v>
      </c>
      <c r="G595" s="15"/>
      <c r="H595" s="15"/>
    </row>
    <row r="596" spans="2:8" ht="15.75" x14ac:dyDescent="0.25">
      <c r="B596" s="13">
        <f t="shared" si="9"/>
        <v>591</v>
      </c>
      <c r="C596" s="25"/>
      <c r="D596" s="10"/>
      <c r="E596" s="11" t="str">
        <f>IFERROR(VLOOKUP(D596,Items!C596:E1278,2,0),"")</f>
        <v/>
      </c>
      <c r="F596" s="15" t="s">
        <v>56</v>
      </c>
      <c r="G596" s="15"/>
      <c r="H596" s="15"/>
    </row>
    <row r="597" spans="2:8" ht="15.75" x14ac:dyDescent="0.25">
      <c r="B597" s="13">
        <f t="shared" si="9"/>
        <v>592</v>
      </c>
      <c r="C597" s="25"/>
      <c r="D597" s="10"/>
      <c r="E597" s="11" t="str">
        <f>IFERROR(VLOOKUP(D597,Items!C597:E1279,2,0),"")</f>
        <v/>
      </c>
      <c r="F597" s="15" t="s">
        <v>56</v>
      </c>
      <c r="G597" s="15"/>
      <c r="H597" s="15"/>
    </row>
    <row r="598" spans="2:8" ht="15.75" x14ac:dyDescent="0.25">
      <c r="B598" s="13">
        <f t="shared" si="9"/>
        <v>593</v>
      </c>
      <c r="C598" s="25"/>
      <c r="D598" s="10"/>
      <c r="E598" s="11" t="str">
        <f>IFERROR(VLOOKUP(D598,Items!C598:E1280,2,0),"")</f>
        <v/>
      </c>
      <c r="F598" s="15" t="s">
        <v>56</v>
      </c>
      <c r="G598" s="15"/>
      <c r="H598" s="15"/>
    </row>
    <row r="599" spans="2:8" ht="15.75" x14ac:dyDescent="0.25">
      <c r="B599" s="13">
        <f t="shared" si="9"/>
        <v>594</v>
      </c>
      <c r="C599" s="25"/>
      <c r="D599" s="10"/>
      <c r="E599" s="11" t="str">
        <f>IFERROR(VLOOKUP(D599,Items!C599:E1281,2,0),"")</f>
        <v/>
      </c>
      <c r="F599" s="15" t="s">
        <v>56</v>
      </c>
      <c r="G599" s="15"/>
      <c r="H599" s="15"/>
    </row>
    <row r="600" spans="2:8" ht="15.75" x14ac:dyDescent="0.25">
      <c r="B600" s="13">
        <f t="shared" si="9"/>
        <v>595</v>
      </c>
      <c r="C600" s="25"/>
      <c r="D600" s="10"/>
      <c r="E600" s="11" t="str">
        <f>IFERROR(VLOOKUP(D600,Items!C600:E1282,2,0),"")</f>
        <v/>
      </c>
      <c r="F600" s="15" t="s">
        <v>56</v>
      </c>
      <c r="G600" s="15"/>
      <c r="H600" s="15"/>
    </row>
    <row r="601" spans="2:8" ht="15.75" x14ac:dyDescent="0.25">
      <c r="B601" s="13">
        <f t="shared" si="9"/>
        <v>596</v>
      </c>
      <c r="C601" s="25"/>
      <c r="D601" s="10"/>
      <c r="E601" s="11" t="str">
        <f>IFERROR(VLOOKUP(D601,Items!C601:E1283,2,0),"")</f>
        <v/>
      </c>
      <c r="F601" s="15" t="s">
        <v>56</v>
      </c>
      <c r="G601" s="15"/>
      <c r="H601" s="15"/>
    </row>
    <row r="602" spans="2:8" ht="15.75" x14ac:dyDescent="0.25">
      <c r="B602" s="13">
        <f t="shared" si="9"/>
        <v>597</v>
      </c>
      <c r="C602" s="25"/>
      <c r="D602" s="10"/>
      <c r="E602" s="11" t="str">
        <f>IFERROR(VLOOKUP(D602,Items!C602:E1284,2,0),"")</f>
        <v/>
      </c>
      <c r="F602" s="15" t="s">
        <v>56</v>
      </c>
      <c r="G602" s="15"/>
      <c r="H602" s="15"/>
    </row>
    <row r="603" spans="2:8" ht="15.75" x14ac:dyDescent="0.25">
      <c r="B603" s="13">
        <f t="shared" si="9"/>
        <v>598</v>
      </c>
      <c r="C603" s="25"/>
      <c r="D603" s="10"/>
      <c r="E603" s="11" t="str">
        <f>IFERROR(VLOOKUP(D603,Items!C603:E1285,2,0),"")</f>
        <v/>
      </c>
      <c r="F603" s="15" t="s">
        <v>56</v>
      </c>
      <c r="G603" s="15"/>
      <c r="H603" s="15"/>
    </row>
    <row r="604" spans="2:8" ht="15.75" x14ac:dyDescent="0.25">
      <c r="B604" s="13">
        <f t="shared" si="9"/>
        <v>599</v>
      </c>
      <c r="C604" s="25"/>
      <c r="D604" s="10"/>
      <c r="E604" s="11" t="str">
        <f>IFERROR(VLOOKUP(D604,Items!C604:E1286,2,0),"")</f>
        <v/>
      </c>
      <c r="F604" s="15" t="s">
        <v>56</v>
      </c>
      <c r="G604" s="15"/>
      <c r="H604" s="15"/>
    </row>
    <row r="605" spans="2:8" ht="15.75" x14ac:dyDescent="0.25">
      <c r="B605" s="13">
        <f t="shared" si="9"/>
        <v>600</v>
      </c>
      <c r="C605" s="25"/>
      <c r="D605" s="10"/>
      <c r="E605" s="11" t="str">
        <f>IFERROR(VLOOKUP(D605,Items!C605:E1287,2,0),"")</f>
        <v/>
      </c>
      <c r="F605" s="15" t="s">
        <v>56</v>
      </c>
      <c r="G605" s="15"/>
      <c r="H605" s="15"/>
    </row>
    <row r="606" spans="2:8" ht="15.75" x14ac:dyDescent="0.25">
      <c r="B606" s="13">
        <f t="shared" si="9"/>
        <v>601</v>
      </c>
      <c r="C606" s="25"/>
      <c r="D606" s="10"/>
      <c r="E606" s="11" t="str">
        <f>IFERROR(VLOOKUP(D606,Items!C606:E1288,2,0),"")</f>
        <v/>
      </c>
      <c r="F606" s="15" t="s">
        <v>56</v>
      </c>
      <c r="G606" s="15"/>
      <c r="H606" s="15"/>
    </row>
    <row r="607" spans="2:8" ht="15.75" x14ac:dyDescent="0.25">
      <c r="B607" s="13">
        <f t="shared" si="9"/>
        <v>602</v>
      </c>
      <c r="C607" s="25"/>
      <c r="D607" s="10"/>
      <c r="E607" s="11" t="str">
        <f>IFERROR(VLOOKUP(D607,Items!C607:E1289,2,0),"")</f>
        <v/>
      </c>
      <c r="F607" s="15" t="s">
        <v>56</v>
      </c>
      <c r="G607" s="15"/>
      <c r="H607" s="15"/>
    </row>
    <row r="608" spans="2:8" ht="15.75" x14ac:dyDescent="0.25">
      <c r="B608" s="13">
        <f t="shared" si="9"/>
        <v>603</v>
      </c>
      <c r="C608" s="25"/>
      <c r="D608" s="10"/>
      <c r="E608" s="11" t="str">
        <f>IFERROR(VLOOKUP(D608,Items!C608:E1290,2,0),"")</f>
        <v/>
      </c>
      <c r="F608" s="15" t="s">
        <v>56</v>
      </c>
      <c r="G608" s="15"/>
      <c r="H608" s="15"/>
    </row>
    <row r="609" spans="2:8" ht="15.75" x14ac:dyDescent="0.25">
      <c r="B609" s="13">
        <f t="shared" si="9"/>
        <v>604</v>
      </c>
      <c r="C609" s="25"/>
      <c r="D609" s="10"/>
      <c r="E609" s="11" t="str">
        <f>IFERROR(VLOOKUP(D609,Items!C609:E1291,2,0),"")</f>
        <v/>
      </c>
      <c r="F609" s="15" t="s">
        <v>56</v>
      </c>
      <c r="G609" s="15"/>
      <c r="H609" s="15"/>
    </row>
    <row r="610" spans="2:8" ht="15.75" x14ac:dyDescent="0.25">
      <c r="B610" s="13">
        <f t="shared" si="9"/>
        <v>605</v>
      </c>
      <c r="C610" s="25"/>
      <c r="D610" s="10"/>
      <c r="E610" s="11" t="str">
        <f>IFERROR(VLOOKUP(D610,Items!C610:E1292,2,0),"")</f>
        <v/>
      </c>
      <c r="F610" s="15" t="s">
        <v>56</v>
      </c>
      <c r="G610" s="15"/>
      <c r="H610" s="15"/>
    </row>
    <row r="611" spans="2:8" ht="15.75" x14ac:dyDescent="0.25">
      <c r="B611" s="13">
        <f t="shared" si="9"/>
        <v>606</v>
      </c>
      <c r="C611" s="25"/>
      <c r="D611" s="10"/>
      <c r="E611" s="11" t="str">
        <f>IFERROR(VLOOKUP(D611,Items!C611:E1293,2,0),"")</f>
        <v/>
      </c>
      <c r="F611" s="15" t="s">
        <v>56</v>
      </c>
      <c r="G611" s="15"/>
      <c r="H611" s="15"/>
    </row>
    <row r="612" spans="2:8" ht="15.75" x14ac:dyDescent="0.25">
      <c r="B612" s="13">
        <f t="shared" si="9"/>
        <v>607</v>
      </c>
      <c r="C612" s="25"/>
      <c r="D612" s="10"/>
      <c r="E612" s="11" t="str">
        <f>IFERROR(VLOOKUP(D612,Items!C612:E1294,2,0),"")</f>
        <v/>
      </c>
      <c r="F612" s="15" t="s">
        <v>56</v>
      </c>
      <c r="G612" s="15"/>
      <c r="H612" s="15"/>
    </row>
    <row r="613" spans="2:8" ht="15.75" x14ac:dyDescent="0.25">
      <c r="B613" s="13">
        <f t="shared" si="9"/>
        <v>608</v>
      </c>
      <c r="C613" s="25"/>
      <c r="D613" s="10"/>
      <c r="E613" s="11" t="str">
        <f>IFERROR(VLOOKUP(D613,Items!C613:E1295,2,0),"")</f>
        <v/>
      </c>
      <c r="F613" s="15" t="s">
        <v>56</v>
      </c>
      <c r="G613" s="15"/>
      <c r="H613" s="15"/>
    </row>
    <row r="614" spans="2:8" ht="15.75" x14ac:dyDescent="0.25">
      <c r="B614" s="13">
        <f t="shared" si="9"/>
        <v>609</v>
      </c>
      <c r="C614" s="25"/>
      <c r="D614" s="10"/>
      <c r="E614" s="11" t="str">
        <f>IFERROR(VLOOKUP(D614,Items!C614:E1296,2,0),"")</f>
        <v/>
      </c>
      <c r="F614" s="15" t="s">
        <v>56</v>
      </c>
      <c r="G614" s="15"/>
      <c r="H614" s="15"/>
    </row>
    <row r="615" spans="2:8" ht="15.75" x14ac:dyDescent="0.25">
      <c r="B615" s="13">
        <f t="shared" si="9"/>
        <v>610</v>
      </c>
      <c r="C615" s="25"/>
      <c r="D615" s="10"/>
      <c r="E615" s="11" t="str">
        <f>IFERROR(VLOOKUP(D615,Items!C615:E1297,2,0),"")</f>
        <v/>
      </c>
      <c r="F615" s="15" t="s">
        <v>56</v>
      </c>
      <c r="G615" s="15"/>
      <c r="H615" s="15"/>
    </row>
    <row r="616" spans="2:8" ht="15.75" x14ac:dyDescent="0.25">
      <c r="B616" s="13">
        <f t="shared" si="9"/>
        <v>611</v>
      </c>
      <c r="C616" s="25"/>
      <c r="D616" s="10"/>
      <c r="E616" s="11" t="str">
        <f>IFERROR(VLOOKUP(D616,Items!C616:E1298,2,0),"")</f>
        <v/>
      </c>
      <c r="F616" s="15" t="s">
        <v>56</v>
      </c>
      <c r="G616" s="15"/>
      <c r="H616" s="15"/>
    </row>
    <row r="617" spans="2:8" ht="15.75" x14ac:dyDescent="0.25">
      <c r="B617" s="13">
        <f t="shared" si="9"/>
        <v>612</v>
      </c>
      <c r="C617" s="25"/>
      <c r="D617" s="10"/>
      <c r="E617" s="11" t="str">
        <f>IFERROR(VLOOKUP(D617,Items!C617:E1299,2,0),"")</f>
        <v/>
      </c>
      <c r="F617" s="15" t="s">
        <v>56</v>
      </c>
      <c r="G617" s="15"/>
      <c r="H617" s="15"/>
    </row>
    <row r="618" spans="2:8" ht="15.75" x14ac:dyDescent="0.25">
      <c r="B618" s="13">
        <f t="shared" si="9"/>
        <v>613</v>
      </c>
      <c r="C618" s="25"/>
      <c r="D618" s="10"/>
      <c r="E618" s="11" t="str">
        <f>IFERROR(VLOOKUP(D618,Items!C618:E1300,2,0),"")</f>
        <v/>
      </c>
      <c r="F618" s="15" t="s">
        <v>56</v>
      </c>
      <c r="G618" s="15"/>
      <c r="H618" s="15"/>
    </row>
    <row r="619" spans="2:8" ht="15.75" x14ac:dyDescent="0.25">
      <c r="B619" s="13">
        <f t="shared" si="9"/>
        <v>614</v>
      </c>
      <c r="C619" s="25"/>
      <c r="D619" s="10"/>
      <c r="E619" s="11" t="str">
        <f>IFERROR(VLOOKUP(D619,Items!C619:E1301,2,0),"")</f>
        <v/>
      </c>
      <c r="F619" s="15" t="s">
        <v>56</v>
      </c>
      <c r="G619" s="15"/>
      <c r="H619" s="15"/>
    </row>
    <row r="620" spans="2:8" ht="15.75" x14ac:dyDescent="0.25">
      <c r="B620" s="13">
        <f t="shared" si="9"/>
        <v>615</v>
      </c>
      <c r="C620" s="25"/>
      <c r="D620" s="10"/>
      <c r="E620" s="11" t="str">
        <f>IFERROR(VLOOKUP(D620,Items!C620:E1302,2,0),"")</f>
        <v/>
      </c>
      <c r="F620" s="15" t="s">
        <v>56</v>
      </c>
      <c r="G620" s="15"/>
      <c r="H620" s="15"/>
    </row>
    <row r="621" spans="2:8" ht="15.75" x14ac:dyDescent="0.25">
      <c r="B621" s="13">
        <f t="shared" si="9"/>
        <v>616</v>
      </c>
      <c r="C621" s="25"/>
      <c r="D621" s="10"/>
      <c r="E621" s="11" t="str">
        <f>IFERROR(VLOOKUP(D621,Items!C621:E1303,2,0),"")</f>
        <v/>
      </c>
      <c r="F621" s="15" t="s">
        <v>56</v>
      </c>
      <c r="G621" s="15"/>
      <c r="H621" s="15"/>
    </row>
    <row r="622" spans="2:8" ht="15.75" x14ac:dyDescent="0.25">
      <c r="B622" s="13">
        <f t="shared" si="9"/>
        <v>617</v>
      </c>
      <c r="C622" s="25"/>
      <c r="D622" s="10"/>
      <c r="E622" s="11" t="str">
        <f>IFERROR(VLOOKUP(D622,Items!C622:E1304,2,0),"")</f>
        <v/>
      </c>
      <c r="F622" s="15" t="s">
        <v>56</v>
      </c>
      <c r="G622" s="15"/>
      <c r="H622" s="15"/>
    </row>
    <row r="623" spans="2:8" ht="15.75" x14ac:dyDescent="0.25">
      <c r="B623" s="13">
        <f t="shared" si="9"/>
        <v>618</v>
      </c>
      <c r="C623" s="25"/>
      <c r="D623" s="10"/>
      <c r="E623" s="11" t="str">
        <f>IFERROR(VLOOKUP(D623,Items!C623:E1305,2,0),"")</f>
        <v/>
      </c>
      <c r="F623" s="15" t="s">
        <v>56</v>
      </c>
      <c r="G623" s="15"/>
      <c r="H623" s="15"/>
    </row>
    <row r="624" spans="2:8" ht="15.75" x14ac:dyDescent="0.25">
      <c r="B624" s="13">
        <f t="shared" si="9"/>
        <v>619</v>
      </c>
      <c r="C624" s="25"/>
      <c r="D624" s="10"/>
      <c r="E624" s="11" t="str">
        <f>IFERROR(VLOOKUP(D624,Items!C624:E1306,2,0),"")</f>
        <v/>
      </c>
      <c r="F624" s="15" t="s">
        <v>56</v>
      </c>
      <c r="G624" s="15"/>
      <c r="H624" s="15"/>
    </row>
    <row r="625" spans="2:8" ht="15.75" x14ac:dyDescent="0.25">
      <c r="B625" s="13">
        <f t="shared" si="9"/>
        <v>620</v>
      </c>
      <c r="C625" s="25"/>
      <c r="D625" s="10"/>
      <c r="E625" s="11" t="str">
        <f>IFERROR(VLOOKUP(D625,Items!C625:E1307,2,0),"")</f>
        <v/>
      </c>
      <c r="F625" s="15" t="s">
        <v>56</v>
      </c>
      <c r="G625" s="15"/>
      <c r="H625" s="15"/>
    </row>
    <row r="626" spans="2:8" ht="15.75" x14ac:dyDescent="0.25">
      <c r="B626" s="13">
        <f t="shared" si="9"/>
        <v>621</v>
      </c>
      <c r="C626" s="25"/>
      <c r="D626" s="10"/>
      <c r="E626" s="11" t="str">
        <f>IFERROR(VLOOKUP(D626,Items!C626:E1308,2,0),"")</f>
        <v/>
      </c>
      <c r="F626" s="15" t="s">
        <v>56</v>
      </c>
      <c r="G626" s="15"/>
      <c r="H626" s="15"/>
    </row>
    <row r="627" spans="2:8" ht="15.75" x14ac:dyDescent="0.25">
      <c r="B627" s="13">
        <f t="shared" si="9"/>
        <v>622</v>
      </c>
      <c r="C627" s="25"/>
      <c r="D627" s="10"/>
      <c r="E627" s="11" t="str">
        <f>IFERROR(VLOOKUP(D627,Items!C627:E1309,2,0),"")</f>
        <v/>
      </c>
      <c r="F627" s="15" t="s">
        <v>5</v>
      </c>
      <c r="G627" s="15"/>
      <c r="H627" s="15"/>
    </row>
    <row r="628" spans="2:8" ht="15.75" x14ac:dyDescent="0.25">
      <c r="B628" s="13">
        <f t="shared" si="9"/>
        <v>623</v>
      </c>
      <c r="C628" s="25"/>
      <c r="D628" s="10"/>
      <c r="E628" s="11" t="str">
        <f>IFERROR(VLOOKUP(D628,Items!C628:E1310,2,0),"")</f>
        <v/>
      </c>
      <c r="F628" s="15" t="s">
        <v>56</v>
      </c>
      <c r="G628" s="15"/>
      <c r="H628" s="15"/>
    </row>
    <row r="629" spans="2:8" ht="15.75" x14ac:dyDescent="0.25">
      <c r="B629" s="13">
        <f t="shared" si="9"/>
        <v>624</v>
      </c>
      <c r="C629" s="25"/>
      <c r="D629" s="10"/>
      <c r="E629" s="11" t="str">
        <f>IFERROR(VLOOKUP(D629,Items!C629:E1311,2,0),"")</f>
        <v/>
      </c>
      <c r="F629" s="15" t="s">
        <v>56</v>
      </c>
      <c r="G629" s="15"/>
      <c r="H629" s="15"/>
    </row>
    <row r="630" spans="2:8" ht="15.75" x14ac:dyDescent="0.25">
      <c r="B630" s="13">
        <f t="shared" si="9"/>
        <v>625</v>
      </c>
      <c r="C630" s="25"/>
      <c r="D630" s="10"/>
      <c r="E630" s="11" t="str">
        <f>IFERROR(VLOOKUP(D630,Items!C630:E1312,2,0),"")</f>
        <v/>
      </c>
      <c r="F630" s="15" t="s">
        <v>56</v>
      </c>
      <c r="G630" s="15"/>
      <c r="H630" s="15"/>
    </row>
    <row r="631" spans="2:8" ht="15.75" x14ac:dyDescent="0.25">
      <c r="B631" s="13">
        <f t="shared" si="9"/>
        <v>626</v>
      </c>
      <c r="C631" s="25"/>
      <c r="D631" s="10"/>
      <c r="E631" s="11" t="str">
        <f>IFERROR(VLOOKUP(D631,Items!C631:E1313,2,0),"")</f>
        <v/>
      </c>
      <c r="F631" s="15" t="s">
        <v>56</v>
      </c>
      <c r="G631" s="15"/>
      <c r="H631" s="15"/>
    </row>
    <row r="632" spans="2:8" ht="15.75" x14ac:dyDescent="0.25">
      <c r="B632" s="13">
        <f t="shared" si="9"/>
        <v>627</v>
      </c>
      <c r="C632" s="25"/>
      <c r="D632" s="10"/>
      <c r="E632" s="11" t="str">
        <f>IFERROR(VLOOKUP(D632,Items!C632:E1314,2,0),"")</f>
        <v/>
      </c>
      <c r="F632" s="15" t="s">
        <v>56</v>
      </c>
      <c r="G632" s="15"/>
      <c r="H632" s="15"/>
    </row>
    <row r="633" spans="2:8" ht="15.75" x14ac:dyDescent="0.25">
      <c r="B633" s="13">
        <f t="shared" si="9"/>
        <v>628</v>
      </c>
      <c r="C633" s="25"/>
      <c r="D633" s="10"/>
      <c r="E633" s="11" t="str">
        <f>IFERROR(VLOOKUP(D633,Items!C633:E1315,2,0),"")</f>
        <v/>
      </c>
      <c r="F633" s="15" t="s">
        <v>56</v>
      </c>
      <c r="G633" s="15"/>
      <c r="H633" s="15"/>
    </row>
    <row r="634" spans="2:8" ht="15.75" x14ac:dyDescent="0.25">
      <c r="B634" s="13">
        <f t="shared" si="9"/>
        <v>629</v>
      </c>
      <c r="C634" s="25"/>
      <c r="D634" s="10"/>
      <c r="E634" s="11" t="str">
        <f>IFERROR(VLOOKUP(D634,Items!C634:E1316,2,0),"")</f>
        <v/>
      </c>
      <c r="F634" s="15" t="s">
        <v>56</v>
      </c>
      <c r="G634" s="15"/>
      <c r="H634" s="15"/>
    </row>
    <row r="635" spans="2:8" ht="15.75" x14ac:dyDescent="0.25">
      <c r="B635" s="13">
        <f t="shared" si="9"/>
        <v>630</v>
      </c>
      <c r="C635" s="25"/>
      <c r="D635" s="10"/>
      <c r="E635" s="11" t="str">
        <f>IFERROR(VLOOKUP(D635,Items!C635:E1317,2,0),"")</f>
        <v/>
      </c>
      <c r="F635" s="15" t="s">
        <v>56</v>
      </c>
      <c r="G635" s="15"/>
      <c r="H635" s="15"/>
    </row>
    <row r="636" spans="2:8" ht="15.75" x14ac:dyDescent="0.25">
      <c r="B636" s="13">
        <f t="shared" si="9"/>
        <v>631</v>
      </c>
      <c r="C636" s="25"/>
      <c r="D636" s="10"/>
      <c r="E636" s="11" t="str">
        <f>IFERROR(VLOOKUP(D636,Items!C636:E1318,2,0),"")</f>
        <v/>
      </c>
      <c r="F636" s="15" t="s">
        <v>56</v>
      </c>
      <c r="G636" s="15"/>
      <c r="H636" s="15"/>
    </row>
    <row r="637" spans="2:8" ht="15.75" x14ac:dyDescent="0.25">
      <c r="B637" s="13">
        <f t="shared" si="9"/>
        <v>632</v>
      </c>
      <c r="C637" s="25"/>
      <c r="D637" s="10"/>
      <c r="E637" s="11" t="str">
        <f>IFERROR(VLOOKUP(D637,Items!C637:E1319,2,0),"")</f>
        <v/>
      </c>
      <c r="F637" s="15" t="s">
        <v>56</v>
      </c>
      <c r="G637" s="15"/>
      <c r="H637" s="15"/>
    </row>
    <row r="638" spans="2:8" ht="15.75" x14ac:dyDescent="0.25">
      <c r="B638" s="13">
        <f t="shared" si="9"/>
        <v>633</v>
      </c>
      <c r="C638" s="25"/>
      <c r="D638" s="10"/>
      <c r="E638" s="11" t="str">
        <f>IFERROR(VLOOKUP(D638,Items!C638:E1320,2,0),"")</f>
        <v/>
      </c>
      <c r="F638" s="15" t="s">
        <v>5</v>
      </c>
      <c r="G638" s="15"/>
      <c r="H638" s="15"/>
    </row>
    <row r="639" spans="2:8" ht="15.75" x14ac:dyDescent="0.25">
      <c r="B639" s="13">
        <f t="shared" si="9"/>
        <v>634</v>
      </c>
      <c r="C639" s="25"/>
      <c r="D639" s="10"/>
      <c r="E639" s="11" t="str">
        <f>IFERROR(VLOOKUP(D639,Items!C639:E1321,2,0),"")</f>
        <v/>
      </c>
      <c r="F639" s="15" t="s">
        <v>56</v>
      </c>
      <c r="G639" s="15"/>
      <c r="H639" s="15"/>
    </row>
    <row r="640" spans="2:8" ht="15.75" x14ac:dyDescent="0.25">
      <c r="B640" s="13">
        <f t="shared" si="9"/>
        <v>635</v>
      </c>
      <c r="C640" s="25"/>
      <c r="D640" s="10"/>
      <c r="E640" s="11" t="str">
        <f>IFERROR(VLOOKUP(D640,Items!C640:E1322,2,0),"")</f>
        <v/>
      </c>
      <c r="F640" s="15" t="s">
        <v>56</v>
      </c>
      <c r="G640" s="15"/>
      <c r="H640" s="15"/>
    </row>
    <row r="641" spans="2:8" ht="15.75" x14ac:dyDescent="0.25">
      <c r="B641" s="13">
        <f t="shared" si="9"/>
        <v>636</v>
      </c>
      <c r="C641" s="25"/>
      <c r="D641" s="10"/>
      <c r="E641" s="11" t="str">
        <f>IFERROR(VLOOKUP(D641,Items!C641:E1323,2,0),"")</f>
        <v/>
      </c>
      <c r="F641" s="15" t="s">
        <v>56</v>
      </c>
      <c r="G641" s="15"/>
      <c r="H641" s="15"/>
    </row>
    <row r="642" spans="2:8" ht="15.75" x14ac:dyDescent="0.25">
      <c r="B642" s="13">
        <f t="shared" si="9"/>
        <v>637</v>
      </c>
      <c r="C642" s="25"/>
      <c r="D642" s="10"/>
      <c r="E642" s="11" t="str">
        <f>IFERROR(VLOOKUP(D642,Items!C642:E1324,2,0),"")</f>
        <v/>
      </c>
      <c r="F642" s="15" t="s">
        <v>56</v>
      </c>
      <c r="G642" s="15"/>
      <c r="H642" s="15"/>
    </row>
    <row r="643" spans="2:8" ht="15.75" x14ac:dyDescent="0.25">
      <c r="B643" s="13">
        <f t="shared" si="9"/>
        <v>638</v>
      </c>
      <c r="C643" s="25"/>
      <c r="D643" s="10"/>
      <c r="E643" s="11" t="str">
        <f>IFERROR(VLOOKUP(D643,Items!C643:E1325,2,0),"")</f>
        <v/>
      </c>
      <c r="F643" s="15" t="s">
        <v>56</v>
      </c>
      <c r="G643" s="15"/>
      <c r="H643" s="15"/>
    </row>
    <row r="644" spans="2:8" ht="15.75" x14ac:dyDescent="0.25">
      <c r="B644" s="13">
        <f t="shared" si="9"/>
        <v>639</v>
      </c>
      <c r="C644" s="25"/>
      <c r="D644" s="10"/>
      <c r="E644" s="11" t="str">
        <f>IFERROR(VLOOKUP(D644,Items!C644:E1326,2,0),"")</f>
        <v/>
      </c>
      <c r="F644" s="15" t="s">
        <v>56</v>
      </c>
      <c r="G644" s="15"/>
      <c r="H644" s="15"/>
    </row>
    <row r="645" spans="2:8" ht="15.75" x14ac:dyDescent="0.25">
      <c r="B645" s="13">
        <f t="shared" si="9"/>
        <v>640</v>
      </c>
      <c r="C645" s="25"/>
      <c r="D645" s="10"/>
      <c r="E645" s="11" t="str">
        <f>IFERROR(VLOOKUP(D645,Items!C645:E1327,2,0),"")</f>
        <v/>
      </c>
      <c r="F645" s="15" t="s">
        <v>56</v>
      </c>
      <c r="G645" s="15"/>
      <c r="H645" s="15"/>
    </row>
    <row r="646" spans="2:8" ht="15.75" x14ac:dyDescent="0.25">
      <c r="B646" s="13">
        <f t="shared" si="9"/>
        <v>641</v>
      </c>
      <c r="C646" s="25"/>
      <c r="D646" s="10"/>
      <c r="E646" s="11" t="str">
        <f>IFERROR(VLOOKUP(D646,Items!C646:E1328,2,0),"")</f>
        <v/>
      </c>
      <c r="F646" s="15" t="s">
        <v>56</v>
      </c>
      <c r="G646" s="15"/>
      <c r="H646" s="15"/>
    </row>
    <row r="647" spans="2:8" ht="15.75" x14ac:dyDescent="0.25">
      <c r="B647" s="13">
        <f t="shared" si="9"/>
        <v>642</v>
      </c>
      <c r="C647" s="25"/>
      <c r="D647" s="10"/>
      <c r="E647" s="11" t="str">
        <f>IFERROR(VLOOKUP(D647,Items!C647:E1329,2,0),"")</f>
        <v/>
      </c>
      <c r="F647" s="15" t="s">
        <v>56</v>
      </c>
      <c r="G647" s="15"/>
      <c r="H647" s="15"/>
    </row>
    <row r="648" spans="2:8" ht="15.75" x14ac:dyDescent="0.25">
      <c r="B648" s="13">
        <f t="shared" ref="B648:B688" si="10">+B647+1</f>
        <v>643</v>
      </c>
      <c r="C648" s="25"/>
      <c r="D648" s="10"/>
      <c r="E648" s="11" t="str">
        <f>IFERROR(VLOOKUP(D648,Items!C648:E1330,2,0),"")</f>
        <v/>
      </c>
      <c r="F648" s="15" t="s">
        <v>56</v>
      </c>
      <c r="G648" s="15"/>
      <c r="H648" s="15"/>
    </row>
    <row r="649" spans="2:8" ht="15.75" x14ac:dyDescent="0.25">
      <c r="B649" s="13">
        <f t="shared" si="10"/>
        <v>644</v>
      </c>
      <c r="C649" s="25"/>
      <c r="D649" s="10"/>
      <c r="E649" s="11" t="str">
        <f>IFERROR(VLOOKUP(D649,Items!C649:E1331,2,0),"")</f>
        <v/>
      </c>
      <c r="F649" s="15" t="s">
        <v>56</v>
      </c>
      <c r="G649" s="15"/>
      <c r="H649" s="15"/>
    </row>
    <row r="650" spans="2:8" ht="15.75" x14ac:dyDescent="0.25">
      <c r="B650" s="13">
        <f t="shared" si="10"/>
        <v>645</v>
      </c>
      <c r="C650" s="25"/>
      <c r="D650" s="10"/>
      <c r="E650" s="11" t="str">
        <f>IFERROR(VLOOKUP(D650,Items!C650:E1332,2,0),"")</f>
        <v/>
      </c>
      <c r="F650" s="15" t="s">
        <v>56</v>
      </c>
      <c r="G650" s="15"/>
      <c r="H650" s="15"/>
    </row>
    <row r="651" spans="2:8" ht="15.75" x14ac:dyDescent="0.25">
      <c r="B651" s="13">
        <f t="shared" si="10"/>
        <v>646</v>
      </c>
      <c r="C651" s="25"/>
      <c r="D651" s="10"/>
      <c r="E651" s="11" t="str">
        <f>IFERROR(VLOOKUP(D651,Items!C651:E1333,2,0),"")</f>
        <v/>
      </c>
      <c r="F651" s="15" t="s">
        <v>56</v>
      </c>
      <c r="G651" s="15"/>
      <c r="H651" s="15"/>
    </row>
    <row r="652" spans="2:8" ht="15.75" x14ac:dyDescent="0.25">
      <c r="B652" s="13">
        <f t="shared" si="10"/>
        <v>647</v>
      </c>
      <c r="C652" s="25"/>
      <c r="D652" s="10"/>
      <c r="E652" s="11" t="str">
        <f>IFERROR(VLOOKUP(D652,Items!C652:E1334,2,0),"")</f>
        <v/>
      </c>
      <c r="F652" s="15" t="s">
        <v>56</v>
      </c>
      <c r="G652" s="15"/>
      <c r="H652" s="15"/>
    </row>
    <row r="653" spans="2:8" ht="15.75" x14ac:dyDescent="0.25">
      <c r="B653" s="13">
        <f t="shared" si="10"/>
        <v>648</v>
      </c>
      <c r="C653" s="25"/>
      <c r="D653" s="10"/>
      <c r="E653" s="11" t="str">
        <f>IFERROR(VLOOKUP(D653,Items!C653:E1335,2,0),"")</f>
        <v/>
      </c>
      <c r="F653" s="15" t="s">
        <v>56</v>
      </c>
      <c r="G653" s="15"/>
      <c r="H653" s="15"/>
    </row>
    <row r="654" spans="2:8" ht="15.75" x14ac:dyDescent="0.25">
      <c r="B654" s="13">
        <f t="shared" si="10"/>
        <v>649</v>
      </c>
      <c r="C654" s="25"/>
      <c r="D654" s="10"/>
      <c r="E654" s="11" t="str">
        <f>IFERROR(VLOOKUP(D654,Items!C654:E1336,2,0),"")</f>
        <v/>
      </c>
      <c r="F654" s="15" t="s">
        <v>56</v>
      </c>
      <c r="G654" s="15"/>
      <c r="H654" s="15"/>
    </row>
    <row r="655" spans="2:8" ht="15.75" x14ac:dyDescent="0.25">
      <c r="B655" s="13">
        <f t="shared" si="10"/>
        <v>650</v>
      </c>
      <c r="C655" s="25"/>
      <c r="D655" s="10"/>
      <c r="E655" s="11" t="str">
        <f>IFERROR(VLOOKUP(D655,Items!C655:E1337,2,0),"")</f>
        <v/>
      </c>
      <c r="F655" s="15" t="s">
        <v>56</v>
      </c>
      <c r="G655" s="15"/>
      <c r="H655" s="15"/>
    </row>
    <row r="656" spans="2:8" ht="15.75" x14ac:dyDescent="0.25">
      <c r="B656" s="13">
        <f t="shared" si="10"/>
        <v>651</v>
      </c>
      <c r="C656" s="25"/>
      <c r="D656" s="10"/>
      <c r="E656" s="11" t="str">
        <f>IFERROR(VLOOKUP(D656,Items!C656:E1338,2,0),"")</f>
        <v/>
      </c>
      <c r="F656" s="15" t="s">
        <v>56</v>
      </c>
      <c r="G656" s="15"/>
      <c r="H656" s="15"/>
    </row>
    <row r="657" spans="2:8" ht="15.75" x14ac:dyDescent="0.25">
      <c r="B657" s="13">
        <f t="shared" si="10"/>
        <v>652</v>
      </c>
      <c r="C657" s="25"/>
      <c r="D657" s="10"/>
      <c r="E657" s="11" t="str">
        <f>IFERROR(VLOOKUP(D657,Items!C657:E1339,2,0),"")</f>
        <v/>
      </c>
      <c r="F657" s="15" t="s">
        <v>56</v>
      </c>
      <c r="G657" s="15"/>
      <c r="H657" s="15"/>
    </row>
    <row r="658" spans="2:8" ht="15.75" x14ac:dyDescent="0.25">
      <c r="B658" s="13">
        <f t="shared" si="10"/>
        <v>653</v>
      </c>
      <c r="C658" s="25"/>
      <c r="D658" s="10"/>
      <c r="E658" s="11" t="str">
        <f>IFERROR(VLOOKUP(D658,Items!C658:E1340,2,0),"")</f>
        <v/>
      </c>
      <c r="F658" s="15" t="s">
        <v>56</v>
      </c>
      <c r="G658" s="15"/>
      <c r="H658" s="15"/>
    </row>
    <row r="659" spans="2:8" ht="15.75" x14ac:dyDescent="0.25">
      <c r="B659" s="13">
        <f t="shared" si="10"/>
        <v>654</v>
      </c>
      <c r="C659" s="25"/>
      <c r="D659" s="10"/>
      <c r="E659" s="11" t="str">
        <f>IFERROR(VLOOKUP(D659,Items!C659:E1341,2,0),"")</f>
        <v/>
      </c>
      <c r="F659" s="15" t="s">
        <v>56</v>
      </c>
      <c r="G659" s="15"/>
      <c r="H659" s="15"/>
    </row>
    <row r="660" spans="2:8" ht="15.75" x14ac:dyDescent="0.25">
      <c r="B660" s="13">
        <f t="shared" si="10"/>
        <v>655</v>
      </c>
      <c r="C660" s="25"/>
      <c r="D660" s="10"/>
      <c r="E660" s="11" t="str">
        <f>IFERROR(VLOOKUP(D660,Items!C660:E1342,2,0),"")</f>
        <v/>
      </c>
      <c r="F660" s="15" t="s">
        <v>56</v>
      </c>
      <c r="G660" s="15"/>
      <c r="H660" s="15"/>
    </row>
    <row r="661" spans="2:8" ht="15.75" x14ac:dyDescent="0.25">
      <c r="B661" s="13">
        <f t="shared" si="10"/>
        <v>656</v>
      </c>
      <c r="C661" s="25"/>
      <c r="D661" s="10"/>
      <c r="E661" s="11" t="str">
        <f>IFERROR(VLOOKUP(D661,Items!C661:E1343,2,0),"")</f>
        <v/>
      </c>
      <c r="F661" s="15" t="s">
        <v>56</v>
      </c>
      <c r="G661" s="15"/>
      <c r="H661" s="15"/>
    </row>
    <row r="662" spans="2:8" ht="15.75" x14ac:dyDescent="0.25">
      <c r="B662" s="13">
        <f t="shared" si="10"/>
        <v>657</v>
      </c>
      <c r="C662" s="25"/>
      <c r="D662" s="10"/>
      <c r="E662" s="11" t="str">
        <f>IFERROR(VLOOKUP(D662,Items!C662:E1344,2,0),"")</f>
        <v/>
      </c>
      <c r="F662" s="15" t="s">
        <v>56</v>
      </c>
      <c r="G662" s="15"/>
      <c r="H662" s="15"/>
    </row>
    <row r="663" spans="2:8" ht="15.75" x14ac:dyDescent="0.25">
      <c r="B663" s="13">
        <f t="shared" si="10"/>
        <v>658</v>
      </c>
      <c r="C663" s="25"/>
      <c r="D663" s="10"/>
      <c r="E663" s="11" t="str">
        <f>IFERROR(VLOOKUP(D663,Items!C663:E1345,2,0),"")</f>
        <v/>
      </c>
      <c r="F663" s="15" t="s">
        <v>56</v>
      </c>
      <c r="G663" s="15"/>
      <c r="H663" s="15"/>
    </row>
    <row r="664" spans="2:8" ht="15.75" x14ac:dyDescent="0.25">
      <c r="B664" s="13">
        <f t="shared" si="10"/>
        <v>659</v>
      </c>
      <c r="C664" s="25"/>
      <c r="D664" s="10"/>
      <c r="E664" s="11" t="str">
        <f>IFERROR(VLOOKUP(D664,Items!C664:E1346,2,0),"")</f>
        <v/>
      </c>
      <c r="F664" s="15" t="s">
        <v>56</v>
      </c>
      <c r="G664" s="15"/>
      <c r="H664" s="15"/>
    </row>
    <row r="665" spans="2:8" ht="15.75" x14ac:dyDescent="0.25">
      <c r="B665" s="13">
        <f t="shared" si="10"/>
        <v>660</v>
      </c>
      <c r="C665" s="25"/>
      <c r="D665" s="10"/>
      <c r="E665" s="11" t="str">
        <f>IFERROR(VLOOKUP(D665,Items!C665:E1347,2,0),"")</f>
        <v/>
      </c>
      <c r="F665" s="15" t="s">
        <v>56</v>
      </c>
      <c r="G665" s="15"/>
      <c r="H665" s="15"/>
    </row>
    <row r="666" spans="2:8" ht="15.75" x14ac:dyDescent="0.25">
      <c r="B666" s="13">
        <f t="shared" si="10"/>
        <v>661</v>
      </c>
      <c r="C666" s="25"/>
      <c r="D666" s="10"/>
      <c r="E666" s="11" t="str">
        <f>IFERROR(VLOOKUP(D666,Items!C666:E1348,2,0),"")</f>
        <v/>
      </c>
      <c r="F666" s="15" t="s">
        <v>5</v>
      </c>
      <c r="G666" s="15"/>
      <c r="H666" s="15"/>
    </row>
    <row r="667" spans="2:8" ht="15.75" x14ac:dyDescent="0.25">
      <c r="B667" s="13">
        <f t="shared" si="10"/>
        <v>662</v>
      </c>
      <c r="C667" s="25"/>
      <c r="D667" s="10"/>
      <c r="E667" s="11" t="str">
        <f>IFERROR(VLOOKUP(D667,Items!C667:E1349,2,0),"")</f>
        <v/>
      </c>
      <c r="F667" s="15" t="s">
        <v>5</v>
      </c>
      <c r="G667" s="15"/>
      <c r="H667" s="15"/>
    </row>
    <row r="668" spans="2:8" ht="15.75" x14ac:dyDescent="0.25">
      <c r="B668" s="13">
        <f t="shared" si="10"/>
        <v>663</v>
      </c>
      <c r="C668" s="25"/>
      <c r="D668" s="10"/>
      <c r="E668" s="11" t="str">
        <f>IFERROR(VLOOKUP(D668,Items!C668:E1350,2,0),"")</f>
        <v/>
      </c>
      <c r="F668" s="15" t="s">
        <v>56</v>
      </c>
      <c r="G668" s="15"/>
      <c r="H668" s="15"/>
    </row>
    <row r="669" spans="2:8" ht="15.75" x14ac:dyDescent="0.25">
      <c r="B669" s="13">
        <f t="shared" si="10"/>
        <v>664</v>
      </c>
      <c r="C669" s="25"/>
      <c r="D669" s="10"/>
      <c r="E669" s="11" t="str">
        <f>IFERROR(VLOOKUP(D669,Items!C669:E1351,2,0),"")</f>
        <v/>
      </c>
      <c r="F669" s="15" t="s">
        <v>56</v>
      </c>
      <c r="G669" s="15"/>
      <c r="H669" s="15"/>
    </row>
    <row r="670" spans="2:8" ht="15.75" x14ac:dyDescent="0.25">
      <c r="B670" s="13">
        <f t="shared" si="10"/>
        <v>665</v>
      </c>
      <c r="C670" s="25"/>
      <c r="D670" s="10"/>
      <c r="E670" s="11" t="str">
        <f>IFERROR(VLOOKUP(D670,Items!C670:E1352,2,0),"")</f>
        <v/>
      </c>
      <c r="F670" s="15" t="s">
        <v>56</v>
      </c>
      <c r="G670" s="15"/>
      <c r="H670" s="15"/>
    </row>
    <row r="671" spans="2:8" ht="15.75" x14ac:dyDescent="0.25">
      <c r="B671" s="13">
        <f t="shared" si="10"/>
        <v>666</v>
      </c>
      <c r="C671" s="25"/>
      <c r="D671" s="10"/>
      <c r="E671" s="11" t="str">
        <f>IFERROR(VLOOKUP(D671,Items!C671:E1353,2,0),"")</f>
        <v/>
      </c>
      <c r="F671" s="15" t="s">
        <v>56</v>
      </c>
      <c r="G671" s="15"/>
      <c r="H671" s="15"/>
    </row>
    <row r="672" spans="2:8" ht="15.75" x14ac:dyDescent="0.25">
      <c r="B672" s="13">
        <f t="shared" si="10"/>
        <v>667</v>
      </c>
      <c r="C672" s="25"/>
      <c r="D672" s="10"/>
      <c r="E672" s="11" t="str">
        <f>IFERROR(VLOOKUP(D672,Items!C672:E1354,2,0),"")</f>
        <v/>
      </c>
      <c r="F672" s="15" t="s">
        <v>56</v>
      </c>
      <c r="G672" s="15"/>
      <c r="H672" s="15"/>
    </row>
    <row r="673" spans="2:8" ht="15.75" x14ac:dyDescent="0.25">
      <c r="B673" s="13">
        <f t="shared" si="10"/>
        <v>668</v>
      </c>
      <c r="C673" s="25"/>
      <c r="D673" s="10"/>
      <c r="E673" s="11" t="str">
        <f>IFERROR(VLOOKUP(D673,Items!C673:E1355,2,0),"")</f>
        <v/>
      </c>
      <c r="F673" s="15" t="s">
        <v>56</v>
      </c>
      <c r="G673" s="15"/>
      <c r="H673" s="15"/>
    </row>
    <row r="674" spans="2:8" ht="15.75" x14ac:dyDescent="0.25">
      <c r="B674" s="13">
        <f t="shared" si="10"/>
        <v>669</v>
      </c>
      <c r="C674" s="25"/>
      <c r="D674" s="10"/>
      <c r="E674" s="11" t="str">
        <f>IFERROR(VLOOKUP(D674,Items!C674:E1356,2,0),"")</f>
        <v/>
      </c>
      <c r="F674" s="15" t="s">
        <v>5</v>
      </c>
      <c r="G674" s="15"/>
      <c r="H674" s="15"/>
    </row>
    <row r="675" spans="2:8" ht="15.75" x14ac:dyDescent="0.25">
      <c r="B675" s="13">
        <f t="shared" si="10"/>
        <v>670</v>
      </c>
      <c r="C675" s="25"/>
      <c r="D675" s="10"/>
      <c r="E675" s="11" t="str">
        <f>IFERROR(VLOOKUP(D675,Items!C675:E1357,2,0),"")</f>
        <v/>
      </c>
      <c r="F675" s="15" t="s">
        <v>5</v>
      </c>
      <c r="G675" s="15"/>
      <c r="H675" s="15"/>
    </row>
    <row r="676" spans="2:8" ht="15.75" x14ac:dyDescent="0.25">
      <c r="B676" s="13">
        <f t="shared" si="10"/>
        <v>671</v>
      </c>
      <c r="C676" s="25"/>
      <c r="D676" s="10"/>
      <c r="E676" s="11" t="str">
        <f>IFERROR(VLOOKUP(D676,Items!C676:E1358,2,0),"")</f>
        <v/>
      </c>
      <c r="F676" s="15" t="s">
        <v>5</v>
      </c>
      <c r="G676" s="15"/>
      <c r="H676" s="15"/>
    </row>
    <row r="677" spans="2:8" ht="15.75" x14ac:dyDescent="0.25">
      <c r="B677" s="13">
        <f t="shared" si="10"/>
        <v>672</v>
      </c>
      <c r="C677" s="25"/>
      <c r="D677" s="10"/>
      <c r="E677" s="11" t="str">
        <f>IFERROR(VLOOKUP(D677,Items!C677:E1359,2,0),"")</f>
        <v/>
      </c>
      <c r="F677" s="15" t="s">
        <v>56</v>
      </c>
      <c r="G677" s="15"/>
      <c r="H677" s="15"/>
    </row>
    <row r="678" spans="2:8" ht="15.75" x14ac:dyDescent="0.25">
      <c r="B678" s="13">
        <f t="shared" si="10"/>
        <v>673</v>
      </c>
      <c r="C678" s="25"/>
      <c r="D678" s="10"/>
      <c r="E678" s="11" t="str">
        <f>IFERROR(VLOOKUP(D678,Items!C678:E1360,2,0),"")</f>
        <v/>
      </c>
      <c r="F678" s="15" t="s">
        <v>56</v>
      </c>
      <c r="G678" s="15"/>
      <c r="H678" s="15"/>
    </row>
    <row r="679" spans="2:8" ht="15.75" x14ac:dyDescent="0.25">
      <c r="B679" s="13">
        <f t="shared" si="10"/>
        <v>674</v>
      </c>
      <c r="C679" s="25"/>
      <c r="D679" s="10"/>
      <c r="E679" s="11" t="str">
        <f>IFERROR(VLOOKUP(D679,Items!C679:E1361,2,0),"")</f>
        <v/>
      </c>
      <c r="F679" s="15" t="s">
        <v>56</v>
      </c>
      <c r="G679" s="15"/>
      <c r="H679" s="15"/>
    </row>
    <row r="680" spans="2:8" ht="15.75" x14ac:dyDescent="0.25">
      <c r="B680" s="13">
        <f t="shared" si="10"/>
        <v>675</v>
      </c>
      <c r="C680" s="25"/>
      <c r="D680" s="10"/>
      <c r="E680" s="11" t="str">
        <f>IFERROR(VLOOKUP(D680,Items!C680:E1362,2,0),"")</f>
        <v/>
      </c>
      <c r="F680" s="15" t="s">
        <v>56</v>
      </c>
      <c r="G680" s="15"/>
      <c r="H680" s="15"/>
    </row>
    <row r="681" spans="2:8" ht="15.75" x14ac:dyDescent="0.25">
      <c r="B681" s="13">
        <f t="shared" si="10"/>
        <v>676</v>
      </c>
      <c r="C681" s="25"/>
      <c r="D681" s="10"/>
      <c r="E681" s="11" t="str">
        <f>IFERROR(VLOOKUP(D681,Items!C681:E1363,2,0),"")</f>
        <v/>
      </c>
      <c r="F681" s="15" t="s">
        <v>56</v>
      </c>
      <c r="G681" s="15"/>
      <c r="H681" s="15"/>
    </row>
    <row r="682" spans="2:8" ht="15.75" x14ac:dyDescent="0.25">
      <c r="B682" s="13">
        <f t="shared" si="10"/>
        <v>677</v>
      </c>
      <c r="C682" s="25"/>
      <c r="D682" s="10"/>
      <c r="E682" s="11" t="str">
        <f>IFERROR(VLOOKUP(D682,Items!C682:E1364,2,0),"")</f>
        <v/>
      </c>
      <c r="F682" s="15" t="s">
        <v>56</v>
      </c>
      <c r="G682" s="15"/>
      <c r="H682" s="15"/>
    </row>
    <row r="683" spans="2:8" ht="15.75" x14ac:dyDescent="0.25">
      <c r="B683" s="13">
        <f t="shared" si="10"/>
        <v>678</v>
      </c>
      <c r="C683" s="25"/>
      <c r="D683" s="10"/>
      <c r="E683" s="11" t="str">
        <f>IFERROR(VLOOKUP(D683,Items!C683:E1365,2,0),"")</f>
        <v/>
      </c>
      <c r="F683" s="15" t="s">
        <v>56</v>
      </c>
      <c r="G683" s="15"/>
      <c r="H683" s="15"/>
    </row>
    <row r="684" spans="2:8" ht="15.75" x14ac:dyDescent="0.25">
      <c r="B684" s="13">
        <f t="shared" si="10"/>
        <v>679</v>
      </c>
      <c r="C684" s="25"/>
      <c r="D684" s="10"/>
      <c r="E684" s="11" t="str">
        <f>IFERROR(VLOOKUP(D684,Items!C684:E1366,2,0),"")</f>
        <v/>
      </c>
      <c r="F684" s="15" t="s">
        <v>56</v>
      </c>
      <c r="G684" s="15"/>
      <c r="H684" s="15"/>
    </row>
    <row r="685" spans="2:8" ht="15.75" x14ac:dyDescent="0.25">
      <c r="B685" s="13">
        <f t="shared" si="10"/>
        <v>680</v>
      </c>
      <c r="C685" s="25"/>
      <c r="D685" s="10"/>
      <c r="E685" s="11" t="str">
        <f>IFERROR(VLOOKUP(D685,Items!C685:E1367,2,0),"")</f>
        <v/>
      </c>
      <c r="F685" s="15" t="s">
        <v>56</v>
      </c>
      <c r="G685" s="15"/>
      <c r="H685" s="15"/>
    </row>
    <row r="686" spans="2:8" ht="15.75" x14ac:dyDescent="0.25">
      <c r="B686" s="13">
        <f t="shared" si="10"/>
        <v>681</v>
      </c>
      <c r="C686" s="25"/>
      <c r="D686" s="10"/>
      <c r="E686" s="11" t="str">
        <f>IFERROR(VLOOKUP(D686,Items!C686:E1368,2,0),"")</f>
        <v/>
      </c>
      <c r="F686" s="15" t="s">
        <v>56</v>
      </c>
      <c r="G686" s="15"/>
      <c r="H686" s="15"/>
    </row>
    <row r="687" spans="2:8" ht="15.75" x14ac:dyDescent="0.25">
      <c r="B687" s="13">
        <f t="shared" si="10"/>
        <v>682</v>
      </c>
      <c r="C687" s="25"/>
      <c r="D687" s="10"/>
      <c r="E687" s="11" t="str">
        <f>IFERROR(VLOOKUP(D687,Items!C687:E1369,2,0),"")</f>
        <v/>
      </c>
      <c r="F687" s="15" t="s">
        <v>56</v>
      </c>
      <c r="G687" s="15"/>
      <c r="H687" s="15"/>
    </row>
    <row r="688" spans="2:8" ht="16.5" thickBot="1" x14ac:dyDescent="0.3">
      <c r="B688" s="19">
        <f t="shared" si="10"/>
        <v>683</v>
      </c>
      <c r="C688" s="26"/>
      <c r="D688" s="20"/>
      <c r="E688" s="11" t="str">
        <f>IFERROR(VLOOKUP(D688,Items!C688:E1370,2,0),"")</f>
        <v/>
      </c>
      <c r="F688" s="22" t="s">
        <v>56</v>
      </c>
      <c r="G688" s="22"/>
      <c r="H688" s="22"/>
    </row>
  </sheetData>
  <conditionalFormatting sqref="D665">
    <cfRule type="duplicateValues" dxfId="19" priority="5"/>
  </conditionalFormatting>
  <conditionalFormatting sqref="D5:D12 D18:D688">
    <cfRule type="duplicateValues" dxfId="18" priority="6"/>
  </conditionalFormatting>
  <conditionalFormatting sqref="C6:C10">
    <cfRule type="duplicateValues" dxfId="17" priority="2"/>
  </conditionalFormatting>
  <conditionalFormatting sqref="C6:C10">
    <cfRule type="duplicateValues" dxfId="16" priority="3"/>
  </conditionalFormatting>
  <conditionalFormatting sqref="C6:C10">
    <cfRule type="duplicateValues" dxfId="15" priority="4"/>
  </conditionalFormatting>
  <conditionalFormatting sqref="D13:D17">
    <cfRule type="duplicateValues" dxfId="14" priority="1"/>
  </conditionalFormatting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88"/>
  <sheetViews>
    <sheetView workbookViewId="0">
      <selection activeCell="E14" sqref="E14"/>
    </sheetView>
  </sheetViews>
  <sheetFormatPr defaultRowHeight="15" x14ac:dyDescent="0.25"/>
  <cols>
    <col min="2" max="2" width="7.140625" customWidth="1"/>
    <col min="3" max="3" width="11.28515625" bestFit="1" customWidth="1"/>
    <col min="4" max="4" width="59.28515625" customWidth="1"/>
    <col min="5" max="5" width="10" customWidth="1"/>
  </cols>
  <sheetData>
    <row r="1" spans="1:8" x14ac:dyDescent="0.25">
      <c r="B1" s="1"/>
      <c r="C1" s="1"/>
      <c r="D1" s="1"/>
      <c r="E1" s="1"/>
      <c r="F1" s="1"/>
      <c r="G1" s="1"/>
      <c r="H1" s="1"/>
    </row>
    <row r="2" spans="1:8" x14ac:dyDescent="0.25">
      <c r="A2" s="2"/>
      <c r="B2" s="3"/>
      <c r="C2" s="3"/>
      <c r="D2" s="3"/>
      <c r="E2" s="3"/>
      <c r="F2" s="1"/>
      <c r="G2" s="1"/>
      <c r="H2" s="1"/>
    </row>
    <row r="3" spans="1:8" x14ac:dyDescent="0.25">
      <c r="B3" s="1"/>
      <c r="C3" s="1"/>
      <c r="D3" s="1"/>
      <c r="E3" s="1"/>
      <c r="F3" s="1"/>
      <c r="G3" s="1"/>
      <c r="H3" s="1"/>
    </row>
    <row r="4" spans="1:8" ht="15.75" thickBot="1" x14ac:dyDescent="0.3">
      <c r="B4" s="4"/>
      <c r="C4" s="4"/>
      <c r="D4" s="4"/>
      <c r="E4" s="4"/>
      <c r="F4" s="1"/>
      <c r="G4" s="1"/>
      <c r="H4" s="1"/>
    </row>
    <row r="5" spans="1:8" ht="23.25" customHeight="1" thickBot="1" x14ac:dyDescent="0.3">
      <c r="B5" s="5" t="s">
        <v>0</v>
      </c>
      <c r="C5" s="6" t="s">
        <v>1</v>
      </c>
      <c r="D5" s="7" t="s">
        <v>2</v>
      </c>
      <c r="E5" s="8" t="s">
        <v>3</v>
      </c>
      <c r="F5" s="8" t="s">
        <v>692</v>
      </c>
      <c r="G5" s="8" t="s">
        <v>693</v>
      </c>
      <c r="H5" s="8" t="s">
        <v>694</v>
      </c>
    </row>
    <row r="6" spans="1:8" ht="15.75" x14ac:dyDescent="0.25">
      <c r="B6" s="9">
        <v>1</v>
      </c>
      <c r="C6" s="10">
        <v>908111001</v>
      </c>
      <c r="D6" s="11" t="s">
        <v>4</v>
      </c>
      <c r="E6" s="12" t="s">
        <v>5</v>
      </c>
      <c r="F6" s="12">
        <f>SUMIF('gate Pass'!$C$6:$C$688,Balance!C6,'gate Pass'!$F$6:$F$688)</f>
        <v>100</v>
      </c>
      <c r="G6" s="12">
        <f>SUMIF('Out Store'!$D$6:D688,Balance!C6,'Out Store'!$G$6:G688)</f>
        <v>90</v>
      </c>
      <c r="H6" s="52">
        <f>F6-G6</f>
        <v>10</v>
      </c>
    </row>
    <row r="7" spans="1:8" ht="15.75" x14ac:dyDescent="0.25">
      <c r="B7" s="13">
        <f>+B6+1</f>
        <v>2</v>
      </c>
      <c r="C7" s="10">
        <v>908111002</v>
      </c>
      <c r="D7" s="14" t="s">
        <v>6</v>
      </c>
      <c r="E7" s="15" t="s">
        <v>5</v>
      </c>
      <c r="F7" s="12">
        <f>SUMIF('gate Pass'!$C$6:$C$688,Balance!C7,'gate Pass'!$F$6:$F$688)</f>
        <v>240</v>
      </c>
      <c r="G7" s="12">
        <f>SUMIF('Out Store'!$D$6:D689,Balance!C7,'Out Store'!$G$6:G689)</f>
        <v>40</v>
      </c>
      <c r="H7" s="52">
        <f t="shared" ref="H7:H70" si="0">F7-G7</f>
        <v>200</v>
      </c>
    </row>
    <row r="8" spans="1:8" ht="15.75" x14ac:dyDescent="0.25">
      <c r="B8" s="13">
        <f t="shared" ref="B8:B71" si="1">+B7+1</f>
        <v>3</v>
      </c>
      <c r="C8" s="10">
        <v>908111003</v>
      </c>
      <c r="D8" s="14" t="s">
        <v>7</v>
      </c>
      <c r="E8" s="15" t="s">
        <v>5</v>
      </c>
      <c r="F8" s="12">
        <f>SUMIF('gate Pass'!$C$6:$C$688,Balance!C8,'gate Pass'!$F$6:$F$688)</f>
        <v>250</v>
      </c>
      <c r="G8" s="12">
        <f>SUMIF('Out Store'!$D$6:D690,Balance!C8,'Out Store'!$G$6:G690)</f>
        <v>150</v>
      </c>
      <c r="H8" s="52">
        <f t="shared" si="0"/>
        <v>100</v>
      </c>
    </row>
    <row r="9" spans="1:8" ht="15.75" x14ac:dyDescent="0.25">
      <c r="B9" s="13">
        <f t="shared" si="1"/>
        <v>4</v>
      </c>
      <c r="C9" s="10">
        <v>908111004</v>
      </c>
      <c r="D9" s="14" t="s">
        <v>8</v>
      </c>
      <c r="E9" s="15" t="s">
        <v>5</v>
      </c>
      <c r="F9" s="12">
        <f>SUMIF('gate Pass'!$C$6:$C$688,Balance!C9,'gate Pass'!$F$6:$F$688)</f>
        <v>1630</v>
      </c>
      <c r="G9" s="12">
        <f>SUMIF('Out Store'!$D$6:D691,Balance!C9,'Out Store'!$G$6:G691)</f>
        <v>110</v>
      </c>
      <c r="H9" s="52">
        <f t="shared" si="0"/>
        <v>1520</v>
      </c>
    </row>
    <row r="10" spans="1:8" ht="15.75" x14ac:dyDescent="0.25">
      <c r="B10" s="13">
        <f t="shared" si="1"/>
        <v>5</v>
      </c>
      <c r="C10" s="10">
        <v>908111005</v>
      </c>
      <c r="D10" s="14" t="s">
        <v>9</v>
      </c>
      <c r="E10" s="15" t="s">
        <v>5</v>
      </c>
      <c r="F10" s="12">
        <f>SUMIF('gate Pass'!$C$6:$C$688,Balance!C10,'gate Pass'!$F$6:$F$688)</f>
        <v>1500</v>
      </c>
      <c r="G10" s="12">
        <f>SUMIF('Out Store'!$D$6:D692,Balance!C10,'Out Store'!$G$6:G692)</f>
        <v>75</v>
      </c>
      <c r="H10" s="52">
        <f t="shared" si="0"/>
        <v>1425</v>
      </c>
    </row>
    <row r="11" spans="1:8" ht="15.75" x14ac:dyDescent="0.25">
      <c r="B11" s="13">
        <f t="shared" si="1"/>
        <v>6</v>
      </c>
      <c r="C11" s="10">
        <v>908111006</v>
      </c>
      <c r="D11" s="14" t="s">
        <v>10</v>
      </c>
      <c r="E11" s="15" t="s">
        <v>5</v>
      </c>
      <c r="F11" s="12">
        <f>SUMIF('gate Pass'!$C$6:$C$688,Balance!C11,'gate Pass'!$F$6:$F$688)</f>
        <v>700</v>
      </c>
      <c r="G11" s="12">
        <f>SUMIF('Out Store'!$D$6:D693,Balance!C11,'Out Store'!$G$6:G693)</f>
        <v>40</v>
      </c>
      <c r="H11" s="52">
        <f t="shared" si="0"/>
        <v>660</v>
      </c>
    </row>
    <row r="12" spans="1:8" ht="15.75" x14ac:dyDescent="0.25">
      <c r="B12" s="13">
        <f t="shared" si="1"/>
        <v>7</v>
      </c>
      <c r="C12" s="10">
        <v>908111007</v>
      </c>
      <c r="D12" s="14" t="s">
        <v>11</v>
      </c>
      <c r="E12" s="15" t="s">
        <v>5</v>
      </c>
      <c r="F12" s="12">
        <f>SUMIF('gate Pass'!$C$6:$C$688,Balance!C12,'gate Pass'!$F$6:$F$688)</f>
        <v>900</v>
      </c>
      <c r="G12" s="12">
        <f>SUMIF('Out Store'!$D$6:D694,Balance!C12,'Out Store'!$G$6:G694)</f>
        <v>60</v>
      </c>
      <c r="H12" s="52">
        <f t="shared" si="0"/>
        <v>840</v>
      </c>
    </row>
    <row r="13" spans="1:8" ht="15.75" x14ac:dyDescent="0.25">
      <c r="B13" s="13">
        <f t="shared" si="1"/>
        <v>8</v>
      </c>
      <c r="C13" s="10">
        <v>908113001</v>
      </c>
      <c r="D13" s="14" t="s">
        <v>12</v>
      </c>
      <c r="E13" s="15" t="s">
        <v>5</v>
      </c>
      <c r="F13" s="12">
        <f>SUMIF('gate Pass'!$C$6:$C$688,Balance!C13,'gate Pass'!$F$6:$F$688)</f>
        <v>600</v>
      </c>
      <c r="G13" s="12">
        <f>SUMIF('Out Store'!$D$6:D695,Balance!C13,'Out Store'!$G$6:G695)</f>
        <v>90</v>
      </c>
      <c r="H13" s="52">
        <f t="shared" si="0"/>
        <v>510</v>
      </c>
    </row>
    <row r="14" spans="1:8" ht="15.75" x14ac:dyDescent="0.25">
      <c r="B14" s="13">
        <f t="shared" si="1"/>
        <v>9</v>
      </c>
      <c r="C14" s="10">
        <v>908113002</v>
      </c>
      <c r="D14" s="14" t="s">
        <v>13</v>
      </c>
      <c r="E14" s="15" t="s">
        <v>5</v>
      </c>
      <c r="F14" s="12">
        <f>SUMIF('gate Pass'!$C$6:$C$688,Balance!C14,'gate Pass'!$F$6:$F$688)</f>
        <v>560</v>
      </c>
      <c r="G14" s="12">
        <f>SUMIF('Out Store'!$D$6:D696,Balance!C14,'Out Store'!$G$6:G696)</f>
        <v>110</v>
      </c>
      <c r="H14" s="52">
        <f t="shared" si="0"/>
        <v>450</v>
      </c>
    </row>
    <row r="15" spans="1:8" ht="15.75" x14ac:dyDescent="0.25">
      <c r="B15" s="13">
        <f t="shared" si="1"/>
        <v>10</v>
      </c>
      <c r="C15" s="10">
        <v>908113003</v>
      </c>
      <c r="D15" s="14" t="s">
        <v>14</v>
      </c>
      <c r="E15" s="15" t="s">
        <v>5</v>
      </c>
      <c r="F15" s="12">
        <f>SUMIF('gate Pass'!$C$6:$C$688,Balance!C15,'gate Pass'!$F$6:$F$688)</f>
        <v>0</v>
      </c>
      <c r="G15" s="12">
        <f>SUMIF('Out Store'!$D$6:D697,Balance!C15,'Out Store'!$G$6:G697)</f>
        <v>0</v>
      </c>
      <c r="H15" s="52">
        <f t="shared" si="0"/>
        <v>0</v>
      </c>
    </row>
    <row r="16" spans="1:8" ht="15.75" x14ac:dyDescent="0.25">
      <c r="B16" s="13">
        <f t="shared" si="1"/>
        <v>11</v>
      </c>
      <c r="C16" s="10">
        <v>908113004</v>
      </c>
      <c r="D16" s="14" t="s">
        <v>15</v>
      </c>
      <c r="E16" s="15" t="s">
        <v>5</v>
      </c>
      <c r="F16" s="12">
        <f>SUMIF('gate Pass'!$C$6:$C$688,Balance!C16,'gate Pass'!$F$6:$F$688)</f>
        <v>0</v>
      </c>
      <c r="G16" s="12">
        <f>SUMIF('Out Store'!$D$6:D698,Balance!C16,'Out Store'!$G$6:G698)</f>
        <v>0</v>
      </c>
      <c r="H16" s="52">
        <f t="shared" si="0"/>
        <v>0</v>
      </c>
    </row>
    <row r="17" spans="2:8" ht="15.75" x14ac:dyDescent="0.25">
      <c r="B17" s="13">
        <f t="shared" si="1"/>
        <v>12</v>
      </c>
      <c r="C17" s="10">
        <v>908113005</v>
      </c>
      <c r="D17" s="14" t="s">
        <v>16</v>
      </c>
      <c r="E17" s="15" t="s">
        <v>5</v>
      </c>
      <c r="F17" s="12">
        <f>SUMIF('gate Pass'!$C$6:$C$688,Balance!C17,'gate Pass'!$F$6:$F$688)</f>
        <v>0</v>
      </c>
      <c r="G17" s="12">
        <f>SUMIF('Out Store'!$D$6:D699,Balance!C17,'Out Store'!$G$6:G699)</f>
        <v>0</v>
      </c>
      <c r="H17" s="52">
        <f t="shared" si="0"/>
        <v>0</v>
      </c>
    </row>
    <row r="18" spans="2:8" ht="15.75" x14ac:dyDescent="0.25">
      <c r="B18" s="13">
        <f t="shared" si="1"/>
        <v>13</v>
      </c>
      <c r="C18" s="10">
        <v>908113006</v>
      </c>
      <c r="D18" s="14" t="s">
        <v>17</v>
      </c>
      <c r="E18" s="15" t="s">
        <v>5</v>
      </c>
      <c r="F18" s="12">
        <f>SUMIF('gate Pass'!$C$6:$C$688,Balance!C18,'gate Pass'!$F$6:$F$688)</f>
        <v>0</v>
      </c>
      <c r="G18" s="12">
        <f>SUMIF('Out Store'!$D$6:D700,Balance!C18,'Out Store'!$G$6:G700)</f>
        <v>0</v>
      </c>
      <c r="H18" s="52">
        <f t="shared" si="0"/>
        <v>0</v>
      </c>
    </row>
    <row r="19" spans="2:8" ht="15.75" x14ac:dyDescent="0.25">
      <c r="B19" s="13">
        <f t="shared" si="1"/>
        <v>14</v>
      </c>
      <c r="C19" s="10">
        <v>908113007</v>
      </c>
      <c r="D19" s="14" t="s">
        <v>18</v>
      </c>
      <c r="E19" s="15" t="s">
        <v>5</v>
      </c>
      <c r="F19" s="12">
        <f>SUMIF('gate Pass'!$C$6:$C$688,Balance!C19,'gate Pass'!$F$6:$F$688)</f>
        <v>0</v>
      </c>
      <c r="G19" s="12">
        <f>SUMIF('Out Store'!$D$6:D701,Balance!C19,'Out Store'!$G$6:G701)</f>
        <v>0</v>
      </c>
      <c r="H19" s="52">
        <f t="shared" si="0"/>
        <v>0</v>
      </c>
    </row>
    <row r="20" spans="2:8" ht="15.75" x14ac:dyDescent="0.25">
      <c r="B20" s="13">
        <f t="shared" si="1"/>
        <v>15</v>
      </c>
      <c r="C20" s="10">
        <v>908113008</v>
      </c>
      <c r="D20" s="14" t="s">
        <v>19</v>
      </c>
      <c r="E20" s="15" t="s">
        <v>5</v>
      </c>
      <c r="F20" s="12">
        <f>SUMIF('gate Pass'!$C$6:$C$688,Balance!C20,'gate Pass'!$F$6:$F$688)</f>
        <v>0</v>
      </c>
      <c r="G20" s="12">
        <f>SUMIF('Out Store'!$D$6:D702,Balance!C20,'Out Store'!$G$6:G702)</f>
        <v>0</v>
      </c>
      <c r="H20" s="52">
        <f t="shared" si="0"/>
        <v>0</v>
      </c>
    </row>
    <row r="21" spans="2:8" ht="15.75" x14ac:dyDescent="0.25">
      <c r="B21" s="13">
        <f t="shared" si="1"/>
        <v>16</v>
      </c>
      <c r="C21" s="10">
        <v>908113009</v>
      </c>
      <c r="D21" s="14" t="s">
        <v>20</v>
      </c>
      <c r="E21" s="15" t="s">
        <v>5</v>
      </c>
      <c r="F21" s="12">
        <f>SUMIF('gate Pass'!$C$6:$C$688,Balance!C21,'gate Pass'!$F$6:$F$688)</f>
        <v>0</v>
      </c>
      <c r="G21" s="12">
        <f>SUMIF('Out Store'!$D$6:D703,Balance!C21,'Out Store'!$G$6:G703)</f>
        <v>0</v>
      </c>
      <c r="H21" s="52">
        <f t="shared" si="0"/>
        <v>0</v>
      </c>
    </row>
    <row r="22" spans="2:8" ht="15.75" x14ac:dyDescent="0.25">
      <c r="B22" s="13">
        <f t="shared" si="1"/>
        <v>17</v>
      </c>
      <c r="C22" s="10">
        <v>908113010</v>
      </c>
      <c r="D22" s="14" t="s">
        <v>21</v>
      </c>
      <c r="E22" s="15" t="s">
        <v>5</v>
      </c>
      <c r="F22" s="12">
        <f>SUMIF('gate Pass'!$C$6:$C$688,Balance!C22,'gate Pass'!$F$6:$F$688)</f>
        <v>0</v>
      </c>
      <c r="G22" s="12">
        <f>SUMIF('Out Store'!$D$6:D704,Balance!C22,'Out Store'!$G$6:G704)</f>
        <v>0</v>
      </c>
      <c r="H22" s="52">
        <f t="shared" si="0"/>
        <v>0</v>
      </c>
    </row>
    <row r="23" spans="2:8" ht="15.75" x14ac:dyDescent="0.25">
      <c r="B23" s="13">
        <f t="shared" si="1"/>
        <v>18</v>
      </c>
      <c r="C23" s="10">
        <v>908112050</v>
      </c>
      <c r="D23" s="16" t="s">
        <v>22</v>
      </c>
      <c r="E23" s="15" t="s">
        <v>5</v>
      </c>
      <c r="F23" s="12">
        <f>SUMIF('gate Pass'!$C$6:$C$688,Balance!C23,'gate Pass'!$F$6:$F$688)</f>
        <v>0</v>
      </c>
      <c r="G23" s="12">
        <f>SUMIF('Out Store'!$D$6:D705,Balance!C23,'Out Store'!$G$6:G705)</f>
        <v>0</v>
      </c>
      <c r="H23" s="52">
        <f t="shared" si="0"/>
        <v>0</v>
      </c>
    </row>
    <row r="24" spans="2:8" ht="15.75" x14ac:dyDescent="0.25">
      <c r="B24" s="13">
        <f t="shared" si="1"/>
        <v>19</v>
      </c>
      <c r="C24" s="10">
        <v>908112120</v>
      </c>
      <c r="D24" s="16" t="s">
        <v>23</v>
      </c>
      <c r="E24" s="15" t="s">
        <v>5</v>
      </c>
      <c r="F24" s="12">
        <f>SUMIF('gate Pass'!$C$6:$C$688,Balance!C24,'gate Pass'!$F$6:$F$688)</f>
        <v>0</v>
      </c>
      <c r="G24" s="12">
        <f>SUMIF('Out Store'!$D$6:D706,Balance!C24,'Out Store'!$G$6:G706)</f>
        <v>0</v>
      </c>
      <c r="H24" s="52">
        <f t="shared" si="0"/>
        <v>0</v>
      </c>
    </row>
    <row r="25" spans="2:8" ht="15.75" x14ac:dyDescent="0.25">
      <c r="B25" s="13">
        <f t="shared" si="1"/>
        <v>20</v>
      </c>
      <c r="C25" s="10">
        <v>908101001</v>
      </c>
      <c r="D25" s="16" t="s">
        <v>24</v>
      </c>
      <c r="E25" s="15" t="s">
        <v>5</v>
      </c>
      <c r="F25" s="12">
        <f>SUMIF('gate Pass'!$C$6:$C$688,Balance!C25,'gate Pass'!$F$6:$F$688)</f>
        <v>0</v>
      </c>
      <c r="G25" s="12">
        <f>SUMIF('Out Store'!$D$6:D707,Balance!C25,'Out Store'!$G$6:G707)</f>
        <v>0</v>
      </c>
      <c r="H25" s="52">
        <f t="shared" si="0"/>
        <v>0</v>
      </c>
    </row>
    <row r="26" spans="2:8" ht="15.75" x14ac:dyDescent="0.25">
      <c r="B26" s="13">
        <f t="shared" si="1"/>
        <v>21</v>
      </c>
      <c r="C26" s="10">
        <v>908101002</v>
      </c>
      <c r="D26" s="16" t="s">
        <v>25</v>
      </c>
      <c r="E26" s="15" t="s">
        <v>5</v>
      </c>
      <c r="F26" s="12">
        <f>SUMIF('gate Pass'!$C$6:$C$688,Balance!C26,'gate Pass'!$F$6:$F$688)</f>
        <v>0</v>
      </c>
      <c r="G26" s="12">
        <f>SUMIF('Out Store'!$D$6:D708,Balance!C26,'Out Store'!$G$6:G708)</f>
        <v>0</v>
      </c>
      <c r="H26" s="52">
        <f t="shared" si="0"/>
        <v>0</v>
      </c>
    </row>
    <row r="27" spans="2:8" ht="15.75" x14ac:dyDescent="0.25">
      <c r="B27" s="13">
        <f t="shared" si="1"/>
        <v>22</v>
      </c>
      <c r="C27" s="10">
        <v>908121001</v>
      </c>
      <c r="D27" s="16" t="s">
        <v>26</v>
      </c>
      <c r="E27" s="15" t="s">
        <v>27</v>
      </c>
      <c r="F27" s="12">
        <f>SUMIF('gate Pass'!$C$6:$C$688,Balance!C27,'gate Pass'!$F$6:$F$688)</f>
        <v>0</v>
      </c>
      <c r="G27" s="12">
        <f>SUMIF('Out Store'!$D$6:D709,Balance!C27,'Out Store'!$G$6:G709)</f>
        <v>0</v>
      </c>
      <c r="H27" s="52">
        <f t="shared" si="0"/>
        <v>0</v>
      </c>
    </row>
    <row r="28" spans="2:8" ht="15.75" x14ac:dyDescent="0.25">
      <c r="B28" s="13">
        <f t="shared" si="1"/>
        <v>23</v>
      </c>
      <c r="C28" s="10">
        <v>908121002</v>
      </c>
      <c r="D28" s="16" t="s">
        <v>28</v>
      </c>
      <c r="E28" s="15" t="s">
        <v>27</v>
      </c>
      <c r="F28" s="12">
        <f>SUMIF('gate Pass'!$C$6:$C$688,Balance!C28,'gate Pass'!$F$6:$F$688)</f>
        <v>0</v>
      </c>
      <c r="G28" s="12">
        <f>SUMIF('Out Store'!$D$6:D710,Balance!C28,'Out Store'!$G$6:G710)</f>
        <v>0</v>
      </c>
      <c r="H28" s="52">
        <f t="shared" si="0"/>
        <v>0</v>
      </c>
    </row>
    <row r="29" spans="2:8" ht="15.75" x14ac:dyDescent="0.25">
      <c r="B29" s="13">
        <f t="shared" si="1"/>
        <v>24</v>
      </c>
      <c r="C29" s="10">
        <v>908121003</v>
      </c>
      <c r="D29" s="16" t="s">
        <v>29</v>
      </c>
      <c r="E29" s="15" t="s">
        <v>27</v>
      </c>
      <c r="F29" s="12">
        <f>SUMIF('gate Pass'!$C$6:$C$688,Balance!C29,'gate Pass'!$F$6:$F$688)</f>
        <v>0</v>
      </c>
      <c r="G29" s="12">
        <f>SUMIF('Out Store'!$D$6:D711,Balance!C29,'Out Store'!$G$6:G711)</f>
        <v>0</v>
      </c>
      <c r="H29" s="52">
        <f t="shared" si="0"/>
        <v>0</v>
      </c>
    </row>
    <row r="30" spans="2:8" ht="15.75" x14ac:dyDescent="0.25">
      <c r="B30" s="13">
        <f t="shared" si="1"/>
        <v>25</v>
      </c>
      <c r="C30" s="10">
        <v>908121008</v>
      </c>
      <c r="D30" s="16" t="s">
        <v>30</v>
      </c>
      <c r="E30" s="15" t="s">
        <v>27</v>
      </c>
      <c r="F30" s="12">
        <f>SUMIF('gate Pass'!$C$6:$C$688,Balance!C30,'gate Pass'!$F$6:$F$688)</f>
        <v>0</v>
      </c>
      <c r="G30" s="12">
        <f>SUMIF('Out Store'!$D$6:D712,Balance!C30,'Out Store'!$G$6:G712)</f>
        <v>0</v>
      </c>
      <c r="H30" s="52">
        <f t="shared" si="0"/>
        <v>0</v>
      </c>
    </row>
    <row r="31" spans="2:8" ht="15.75" x14ac:dyDescent="0.25">
      <c r="B31" s="13">
        <f t="shared" si="1"/>
        <v>26</v>
      </c>
      <c r="C31" s="10">
        <v>908121009</v>
      </c>
      <c r="D31" s="16" t="s">
        <v>31</v>
      </c>
      <c r="E31" s="15" t="s">
        <v>27</v>
      </c>
      <c r="F31" s="12">
        <f>SUMIF('gate Pass'!$C$6:$C$688,Balance!C31,'gate Pass'!$F$6:$F$688)</f>
        <v>0</v>
      </c>
      <c r="G31" s="12">
        <f>SUMIF('Out Store'!$D$6:D713,Balance!C31,'Out Store'!$G$6:G713)</f>
        <v>0</v>
      </c>
      <c r="H31" s="52">
        <f t="shared" si="0"/>
        <v>0</v>
      </c>
    </row>
    <row r="32" spans="2:8" ht="15.75" x14ac:dyDescent="0.25">
      <c r="B32" s="13">
        <f t="shared" si="1"/>
        <v>27</v>
      </c>
      <c r="C32" s="10">
        <v>908121010</v>
      </c>
      <c r="D32" s="16" t="s">
        <v>32</v>
      </c>
      <c r="E32" s="15" t="s">
        <v>27</v>
      </c>
      <c r="F32" s="12">
        <f>SUMIF('gate Pass'!$C$6:$C$688,Balance!C32,'gate Pass'!$F$6:$F$688)</f>
        <v>0</v>
      </c>
      <c r="G32" s="12">
        <f>SUMIF('Out Store'!$D$6:D714,Balance!C32,'Out Store'!$G$6:G714)</f>
        <v>0</v>
      </c>
      <c r="H32" s="52">
        <f t="shared" si="0"/>
        <v>0</v>
      </c>
    </row>
    <row r="33" spans="2:8" ht="15.75" x14ac:dyDescent="0.25">
      <c r="B33" s="13">
        <f t="shared" si="1"/>
        <v>28</v>
      </c>
      <c r="C33" s="10">
        <v>908121004</v>
      </c>
      <c r="D33" s="16" t="s">
        <v>33</v>
      </c>
      <c r="E33" s="15" t="s">
        <v>27</v>
      </c>
      <c r="F33" s="12">
        <f>SUMIF('gate Pass'!$C$6:$C$688,Balance!C33,'gate Pass'!$F$6:$F$688)</f>
        <v>0</v>
      </c>
      <c r="G33" s="12">
        <f>SUMIF('Out Store'!$D$6:D715,Balance!C33,'Out Store'!$G$6:G715)</f>
        <v>0</v>
      </c>
      <c r="H33" s="52">
        <f t="shared" si="0"/>
        <v>0</v>
      </c>
    </row>
    <row r="34" spans="2:8" ht="15.75" x14ac:dyDescent="0.25">
      <c r="B34" s="13">
        <f t="shared" si="1"/>
        <v>29</v>
      </c>
      <c r="C34" s="10">
        <v>908121005</v>
      </c>
      <c r="D34" s="16" t="s">
        <v>34</v>
      </c>
      <c r="E34" s="15" t="s">
        <v>27</v>
      </c>
      <c r="F34" s="12">
        <f>SUMIF('gate Pass'!$C$6:$C$688,Balance!C34,'gate Pass'!$F$6:$F$688)</f>
        <v>0</v>
      </c>
      <c r="G34" s="12">
        <f>SUMIF('Out Store'!$D$6:D716,Balance!C34,'Out Store'!$G$6:G716)</f>
        <v>0</v>
      </c>
      <c r="H34" s="52">
        <f t="shared" si="0"/>
        <v>0</v>
      </c>
    </row>
    <row r="35" spans="2:8" ht="15.75" x14ac:dyDescent="0.25">
      <c r="B35" s="13">
        <f t="shared" si="1"/>
        <v>30</v>
      </c>
      <c r="C35" s="10">
        <v>908121006</v>
      </c>
      <c r="D35" s="16" t="s">
        <v>35</v>
      </c>
      <c r="E35" s="15" t="s">
        <v>27</v>
      </c>
      <c r="F35" s="12">
        <f>SUMIF('gate Pass'!$C$6:$C$688,Balance!C35,'gate Pass'!$F$6:$F$688)</f>
        <v>0</v>
      </c>
      <c r="G35" s="12">
        <f>SUMIF('Out Store'!$D$6:D717,Balance!C35,'Out Store'!$G$6:G717)</f>
        <v>0</v>
      </c>
      <c r="H35" s="52">
        <f t="shared" si="0"/>
        <v>0</v>
      </c>
    </row>
    <row r="36" spans="2:8" ht="15.75" x14ac:dyDescent="0.25">
      <c r="B36" s="13">
        <f t="shared" si="1"/>
        <v>31</v>
      </c>
      <c r="C36" s="10">
        <v>908121007</v>
      </c>
      <c r="D36" s="16" t="s">
        <v>36</v>
      </c>
      <c r="E36" s="15" t="s">
        <v>27</v>
      </c>
      <c r="F36" s="12">
        <f>SUMIF('gate Pass'!$C$6:$C$688,Balance!C36,'gate Pass'!$F$6:$F$688)</f>
        <v>0</v>
      </c>
      <c r="G36" s="12">
        <f>SUMIF('Out Store'!$D$6:D718,Balance!C36,'Out Store'!$G$6:G718)</f>
        <v>0</v>
      </c>
      <c r="H36" s="52">
        <f t="shared" si="0"/>
        <v>0</v>
      </c>
    </row>
    <row r="37" spans="2:8" ht="15.75" x14ac:dyDescent="0.25">
      <c r="B37" s="13">
        <f t="shared" si="1"/>
        <v>32</v>
      </c>
      <c r="C37" s="10">
        <v>908121015</v>
      </c>
      <c r="D37" s="16" t="s">
        <v>37</v>
      </c>
      <c r="E37" s="15" t="s">
        <v>27</v>
      </c>
      <c r="F37" s="12">
        <f>SUMIF('gate Pass'!$C$6:$C$688,Balance!C37,'gate Pass'!$F$6:$F$688)</f>
        <v>0</v>
      </c>
      <c r="G37" s="12">
        <f>SUMIF('Out Store'!$D$6:D719,Balance!C37,'Out Store'!$G$6:G719)</f>
        <v>0</v>
      </c>
      <c r="H37" s="52">
        <f t="shared" si="0"/>
        <v>0</v>
      </c>
    </row>
    <row r="38" spans="2:8" ht="15.75" x14ac:dyDescent="0.25">
      <c r="B38" s="13">
        <f t="shared" si="1"/>
        <v>33</v>
      </c>
      <c r="C38" s="10">
        <v>908121016</v>
      </c>
      <c r="D38" s="16" t="s">
        <v>38</v>
      </c>
      <c r="E38" s="15" t="s">
        <v>27</v>
      </c>
      <c r="F38" s="12">
        <f>SUMIF('gate Pass'!$C$6:$C$688,Balance!C38,'gate Pass'!$F$6:$F$688)</f>
        <v>0</v>
      </c>
      <c r="G38" s="12">
        <f>SUMIF('Out Store'!$D$6:D720,Balance!C38,'Out Store'!$G$6:G720)</f>
        <v>0</v>
      </c>
      <c r="H38" s="52">
        <f t="shared" si="0"/>
        <v>0</v>
      </c>
    </row>
    <row r="39" spans="2:8" ht="15.75" x14ac:dyDescent="0.25">
      <c r="B39" s="13">
        <f t="shared" si="1"/>
        <v>34</v>
      </c>
      <c r="C39" s="10">
        <v>908121056</v>
      </c>
      <c r="D39" s="16" t="s">
        <v>39</v>
      </c>
      <c r="E39" s="15" t="s">
        <v>27</v>
      </c>
      <c r="F39" s="12">
        <f>SUMIF('gate Pass'!$C$6:$C$688,Balance!C39,'gate Pass'!$F$6:$F$688)</f>
        <v>0</v>
      </c>
      <c r="G39" s="12">
        <f>SUMIF('Out Store'!$D$6:D721,Balance!C39,'Out Store'!$G$6:G721)</f>
        <v>0</v>
      </c>
      <c r="H39" s="52">
        <f t="shared" si="0"/>
        <v>0</v>
      </c>
    </row>
    <row r="40" spans="2:8" ht="15.75" x14ac:dyDescent="0.25">
      <c r="B40" s="13">
        <f t="shared" si="1"/>
        <v>35</v>
      </c>
      <c r="C40" s="10">
        <v>908121058</v>
      </c>
      <c r="D40" s="16" t="s">
        <v>40</v>
      </c>
      <c r="E40" s="15" t="s">
        <v>27</v>
      </c>
      <c r="F40" s="12">
        <f>SUMIF('gate Pass'!$C$6:$C$688,Balance!C40,'gate Pass'!$F$6:$F$688)</f>
        <v>0</v>
      </c>
      <c r="G40" s="12">
        <f>SUMIF('Out Store'!$D$6:D722,Balance!C40,'Out Store'!$G$6:G722)</f>
        <v>0</v>
      </c>
      <c r="H40" s="52">
        <f t="shared" si="0"/>
        <v>0</v>
      </c>
    </row>
    <row r="41" spans="2:8" ht="15.75" x14ac:dyDescent="0.25">
      <c r="B41" s="13">
        <f t="shared" si="1"/>
        <v>36</v>
      </c>
      <c r="C41" s="10">
        <v>908121059</v>
      </c>
      <c r="D41" s="16" t="s">
        <v>41</v>
      </c>
      <c r="E41" s="15" t="s">
        <v>27</v>
      </c>
      <c r="F41" s="12">
        <f>SUMIF('gate Pass'!$C$6:$C$688,Balance!C41,'gate Pass'!$F$6:$F$688)</f>
        <v>0</v>
      </c>
      <c r="G41" s="12">
        <f>SUMIF('Out Store'!$D$6:D723,Balance!C41,'Out Store'!$G$6:G723)</f>
        <v>0</v>
      </c>
      <c r="H41" s="52">
        <f t="shared" si="0"/>
        <v>0</v>
      </c>
    </row>
    <row r="42" spans="2:8" ht="15.75" x14ac:dyDescent="0.25">
      <c r="B42" s="13">
        <f t="shared" si="1"/>
        <v>37</v>
      </c>
      <c r="C42" s="10">
        <v>908121011</v>
      </c>
      <c r="D42" s="16" t="s">
        <v>42</v>
      </c>
      <c r="E42" s="15" t="s">
        <v>27</v>
      </c>
      <c r="F42" s="12">
        <f>SUMIF('gate Pass'!$C$6:$C$688,Balance!C42,'gate Pass'!$F$6:$F$688)</f>
        <v>0</v>
      </c>
      <c r="G42" s="12">
        <f>SUMIF('Out Store'!$D$6:D724,Balance!C42,'Out Store'!$G$6:G724)</f>
        <v>0</v>
      </c>
      <c r="H42" s="52">
        <f t="shared" si="0"/>
        <v>0</v>
      </c>
    </row>
    <row r="43" spans="2:8" ht="15.75" x14ac:dyDescent="0.25">
      <c r="B43" s="13">
        <f t="shared" si="1"/>
        <v>38</v>
      </c>
      <c r="C43" s="10">
        <v>908121012</v>
      </c>
      <c r="D43" s="16" t="s">
        <v>43</v>
      </c>
      <c r="E43" s="15" t="s">
        <v>27</v>
      </c>
      <c r="F43" s="12">
        <f>SUMIF('gate Pass'!$C$6:$C$688,Balance!C43,'gate Pass'!$F$6:$F$688)</f>
        <v>0</v>
      </c>
      <c r="G43" s="12">
        <f>SUMIF('Out Store'!$D$6:D725,Balance!C43,'Out Store'!$G$6:G725)</f>
        <v>0</v>
      </c>
      <c r="H43" s="52">
        <f t="shared" si="0"/>
        <v>0</v>
      </c>
    </row>
    <row r="44" spans="2:8" ht="15.75" x14ac:dyDescent="0.25">
      <c r="B44" s="13">
        <f t="shared" si="1"/>
        <v>39</v>
      </c>
      <c r="C44" s="10">
        <v>908121013</v>
      </c>
      <c r="D44" s="16" t="s">
        <v>44</v>
      </c>
      <c r="E44" s="15" t="s">
        <v>27</v>
      </c>
      <c r="F44" s="12">
        <f>SUMIF('gate Pass'!$C$6:$C$688,Balance!C44,'gate Pass'!$F$6:$F$688)</f>
        <v>0</v>
      </c>
      <c r="G44" s="12">
        <f>SUMIF('Out Store'!$D$6:D726,Balance!C44,'Out Store'!$G$6:G726)</f>
        <v>0</v>
      </c>
      <c r="H44" s="52">
        <f t="shared" si="0"/>
        <v>0</v>
      </c>
    </row>
    <row r="45" spans="2:8" ht="15.75" x14ac:dyDescent="0.25">
      <c r="B45" s="13">
        <f t="shared" si="1"/>
        <v>40</v>
      </c>
      <c r="C45" s="10">
        <v>908121042</v>
      </c>
      <c r="D45" s="16" t="s">
        <v>45</v>
      </c>
      <c r="E45" s="15" t="s">
        <v>27</v>
      </c>
      <c r="F45" s="12">
        <f>SUMIF('gate Pass'!$C$6:$C$688,Balance!C45,'gate Pass'!$F$6:$F$688)</f>
        <v>0</v>
      </c>
      <c r="G45" s="12">
        <f>SUMIF('Out Store'!$D$6:D727,Balance!C45,'Out Store'!$G$6:G727)</f>
        <v>0</v>
      </c>
      <c r="H45" s="52">
        <f t="shared" si="0"/>
        <v>0</v>
      </c>
    </row>
    <row r="46" spans="2:8" ht="15.75" x14ac:dyDescent="0.25">
      <c r="B46" s="13">
        <f t="shared" si="1"/>
        <v>41</v>
      </c>
      <c r="C46" s="10">
        <v>908121043</v>
      </c>
      <c r="D46" s="16" t="s">
        <v>46</v>
      </c>
      <c r="E46" s="15" t="s">
        <v>27</v>
      </c>
      <c r="F46" s="12">
        <f>SUMIF('gate Pass'!$C$6:$C$688,Balance!C46,'gate Pass'!$F$6:$F$688)</f>
        <v>0</v>
      </c>
      <c r="G46" s="12">
        <f>SUMIF('Out Store'!$D$6:D728,Balance!C46,'Out Store'!$G$6:G728)</f>
        <v>0</v>
      </c>
      <c r="H46" s="52">
        <f t="shared" si="0"/>
        <v>0</v>
      </c>
    </row>
    <row r="47" spans="2:8" ht="15.75" x14ac:dyDescent="0.25">
      <c r="B47" s="13">
        <f t="shared" si="1"/>
        <v>42</v>
      </c>
      <c r="C47" s="10">
        <v>908121014</v>
      </c>
      <c r="D47" s="16" t="s">
        <v>47</v>
      </c>
      <c r="E47" s="15" t="s">
        <v>27</v>
      </c>
      <c r="F47" s="12">
        <f>SUMIF('gate Pass'!$C$6:$C$688,Balance!C47,'gate Pass'!$F$6:$F$688)</f>
        <v>0</v>
      </c>
      <c r="G47" s="12">
        <f>SUMIF('Out Store'!$D$6:D729,Balance!C47,'Out Store'!$G$6:G729)</f>
        <v>0</v>
      </c>
      <c r="H47" s="52">
        <f t="shared" si="0"/>
        <v>0</v>
      </c>
    </row>
    <row r="48" spans="2:8" ht="15.75" x14ac:dyDescent="0.25">
      <c r="B48" s="13">
        <f t="shared" si="1"/>
        <v>43</v>
      </c>
      <c r="C48" s="10">
        <v>908121045</v>
      </c>
      <c r="D48" s="16" t="s">
        <v>48</v>
      </c>
      <c r="E48" s="15" t="s">
        <v>27</v>
      </c>
      <c r="F48" s="12">
        <f>SUMIF('gate Pass'!$C$6:$C$688,Balance!C48,'gate Pass'!$F$6:$F$688)</f>
        <v>0</v>
      </c>
      <c r="G48" s="12">
        <f>SUMIF('Out Store'!$D$6:D730,Balance!C48,'Out Store'!$G$6:G730)</f>
        <v>0</v>
      </c>
      <c r="H48" s="52">
        <f t="shared" si="0"/>
        <v>0</v>
      </c>
    </row>
    <row r="49" spans="2:8" ht="15.75" x14ac:dyDescent="0.25">
      <c r="B49" s="13">
        <f t="shared" si="1"/>
        <v>44</v>
      </c>
      <c r="C49" s="10">
        <v>908121047</v>
      </c>
      <c r="D49" s="16" t="s">
        <v>49</v>
      </c>
      <c r="E49" s="15" t="s">
        <v>27</v>
      </c>
      <c r="F49" s="12">
        <f>SUMIF('gate Pass'!$C$6:$C$688,Balance!C49,'gate Pass'!$F$6:$F$688)</f>
        <v>0</v>
      </c>
      <c r="G49" s="12">
        <f>SUMIF('Out Store'!$D$6:D731,Balance!C49,'Out Store'!$G$6:G731)</f>
        <v>0</v>
      </c>
      <c r="H49" s="52">
        <f t="shared" si="0"/>
        <v>0</v>
      </c>
    </row>
    <row r="50" spans="2:8" ht="15.75" x14ac:dyDescent="0.25">
      <c r="B50" s="13">
        <f t="shared" si="1"/>
        <v>45</v>
      </c>
      <c r="C50" s="10">
        <v>908121048</v>
      </c>
      <c r="D50" s="16" t="s">
        <v>50</v>
      </c>
      <c r="E50" s="15" t="s">
        <v>27</v>
      </c>
      <c r="F50" s="12">
        <f>SUMIF('gate Pass'!$C$6:$C$688,Balance!C50,'gate Pass'!$F$6:$F$688)</f>
        <v>0</v>
      </c>
      <c r="G50" s="12">
        <f>SUMIF('Out Store'!$D$6:D732,Balance!C50,'Out Store'!$G$6:G732)</f>
        <v>0</v>
      </c>
      <c r="H50" s="52">
        <f t="shared" si="0"/>
        <v>0</v>
      </c>
    </row>
    <row r="51" spans="2:8" ht="15.75" x14ac:dyDescent="0.25">
      <c r="B51" s="13">
        <f t="shared" si="1"/>
        <v>46</v>
      </c>
      <c r="C51" s="10">
        <v>908121050</v>
      </c>
      <c r="D51" s="16" t="s">
        <v>51</v>
      </c>
      <c r="E51" s="15" t="s">
        <v>27</v>
      </c>
      <c r="F51" s="12">
        <f>SUMIF('gate Pass'!$C$6:$C$688,Balance!C51,'gate Pass'!$F$6:$F$688)</f>
        <v>0</v>
      </c>
      <c r="G51" s="12">
        <f>SUMIF('Out Store'!$D$6:D733,Balance!C51,'Out Store'!$G$6:G733)</f>
        <v>0</v>
      </c>
      <c r="H51" s="52">
        <f t="shared" si="0"/>
        <v>0</v>
      </c>
    </row>
    <row r="52" spans="2:8" ht="15.75" x14ac:dyDescent="0.25">
      <c r="B52" s="13">
        <f t="shared" si="1"/>
        <v>47</v>
      </c>
      <c r="C52" s="10">
        <v>908121051</v>
      </c>
      <c r="D52" s="16" t="s">
        <v>52</v>
      </c>
      <c r="E52" s="15" t="s">
        <v>27</v>
      </c>
      <c r="F52" s="12">
        <f>SUMIF('gate Pass'!$C$6:$C$688,Balance!C52,'gate Pass'!$F$6:$F$688)</f>
        <v>0</v>
      </c>
      <c r="G52" s="12">
        <f>SUMIF('Out Store'!$D$6:D734,Balance!C52,'Out Store'!$G$6:G734)</f>
        <v>0</v>
      </c>
      <c r="H52" s="52">
        <f t="shared" si="0"/>
        <v>0</v>
      </c>
    </row>
    <row r="53" spans="2:8" ht="15.75" x14ac:dyDescent="0.25">
      <c r="B53" s="13">
        <f t="shared" si="1"/>
        <v>48</v>
      </c>
      <c r="C53" s="10">
        <v>908121053</v>
      </c>
      <c r="D53" s="16" t="s">
        <v>53</v>
      </c>
      <c r="E53" s="15" t="s">
        <v>27</v>
      </c>
      <c r="F53" s="12">
        <f>SUMIF('gate Pass'!$C$6:$C$688,Balance!C53,'gate Pass'!$F$6:$F$688)</f>
        <v>0</v>
      </c>
      <c r="G53" s="12">
        <f>SUMIF('Out Store'!$D$6:D735,Balance!C53,'Out Store'!$G$6:G735)</f>
        <v>0</v>
      </c>
      <c r="H53" s="52">
        <f t="shared" si="0"/>
        <v>0</v>
      </c>
    </row>
    <row r="54" spans="2:8" ht="15.75" x14ac:dyDescent="0.25">
      <c r="B54" s="13">
        <f t="shared" si="1"/>
        <v>49</v>
      </c>
      <c r="C54" s="10">
        <v>908121054</v>
      </c>
      <c r="D54" s="16" t="s">
        <v>54</v>
      </c>
      <c r="E54" s="15" t="s">
        <v>27</v>
      </c>
      <c r="F54" s="12">
        <f>SUMIF('gate Pass'!$C$6:$C$688,Balance!C54,'gate Pass'!$F$6:$F$688)</f>
        <v>0</v>
      </c>
      <c r="G54" s="12">
        <f>SUMIF('Out Store'!$D$6:D736,Balance!C54,'Out Store'!$G$6:G736)</f>
        <v>0</v>
      </c>
      <c r="H54" s="52">
        <f t="shared" si="0"/>
        <v>0</v>
      </c>
    </row>
    <row r="55" spans="2:8" ht="15.75" x14ac:dyDescent="0.25">
      <c r="B55" s="13">
        <f t="shared" si="1"/>
        <v>50</v>
      </c>
      <c r="C55" s="10">
        <v>908121018</v>
      </c>
      <c r="D55" s="16" t="s">
        <v>55</v>
      </c>
      <c r="E55" s="15" t="s">
        <v>56</v>
      </c>
      <c r="F55" s="12">
        <f>SUMIF('gate Pass'!$C$6:$C$688,Balance!C55,'gate Pass'!$F$6:$F$688)</f>
        <v>0</v>
      </c>
      <c r="G55" s="12">
        <f>SUMIF('Out Store'!$D$6:D737,Balance!C55,'Out Store'!$G$6:G737)</f>
        <v>0</v>
      </c>
      <c r="H55" s="52">
        <f t="shared" si="0"/>
        <v>0</v>
      </c>
    </row>
    <row r="56" spans="2:8" ht="15.75" x14ac:dyDescent="0.25">
      <c r="B56" s="13">
        <f t="shared" si="1"/>
        <v>51</v>
      </c>
      <c r="C56" s="10">
        <v>908121021</v>
      </c>
      <c r="D56" s="16" t="s">
        <v>57</v>
      </c>
      <c r="E56" s="15" t="s">
        <v>27</v>
      </c>
      <c r="F56" s="12">
        <f>SUMIF('gate Pass'!$C$6:$C$688,Balance!C56,'gate Pass'!$F$6:$F$688)</f>
        <v>0</v>
      </c>
      <c r="G56" s="12">
        <f>SUMIF('Out Store'!$D$6:D738,Balance!C56,'Out Store'!$G$6:G738)</f>
        <v>0</v>
      </c>
      <c r="H56" s="52">
        <f t="shared" si="0"/>
        <v>0</v>
      </c>
    </row>
    <row r="57" spans="2:8" ht="15.75" x14ac:dyDescent="0.25">
      <c r="B57" s="13">
        <f t="shared" si="1"/>
        <v>52</v>
      </c>
      <c r="C57" s="10">
        <v>908121060</v>
      </c>
      <c r="D57" s="16" t="s">
        <v>58</v>
      </c>
      <c r="E57" s="15" t="s">
        <v>27</v>
      </c>
      <c r="F57" s="12">
        <f>SUMIF('gate Pass'!$C$6:$C$688,Balance!C57,'gate Pass'!$F$6:$F$688)</f>
        <v>0</v>
      </c>
      <c r="G57" s="12">
        <f>SUMIF('Out Store'!$D$6:D739,Balance!C57,'Out Store'!$G$6:G739)</f>
        <v>0</v>
      </c>
      <c r="H57" s="52">
        <f t="shared" si="0"/>
        <v>0</v>
      </c>
    </row>
    <row r="58" spans="2:8" ht="15.75" x14ac:dyDescent="0.25">
      <c r="B58" s="13">
        <f t="shared" si="1"/>
        <v>53</v>
      </c>
      <c r="C58" s="10">
        <v>908121065</v>
      </c>
      <c r="D58" s="16" t="s">
        <v>59</v>
      </c>
      <c r="E58" s="15" t="s">
        <v>27</v>
      </c>
      <c r="F58" s="12">
        <f>SUMIF('gate Pass'!$C$6:$C$688,Balance!C58,'gate Pass'!$F$6:$F$688)</f>
        <v>0</v>
      </c>
      <c r="G58" s="12">
        <f>SUMIF('Out Store'!$D$6:D740,Balance!C58,'Out Store'!$G$6:G740)</f>
        <v>0</v>
      </c>
      <c r="H58" s="52">
        <f t="shared" si="0"/>
        <v>0</v>
      </c>
    </row>
    <row r="59" spans="2:8" ht="15.75" x14ac:dyDescent="0.25">
      <c r="B59" s="13">
        <f t="shared" si="1"/>
        <v>54</v>
      </c>
      <c r="C59" s="10">
        <v>908121036</v>
      </c>
      <c r="D59" s="16" t="s">
        <v>60</v>
      </c>
      <c r="E59" s="15" t="s">
        <v>27</v>
      </c>
      <c r="F59" s="12">
        <f>SUMIF('gate Pass'!$C$6:$C$688,Balance!C59,'gate Pass'!$F$6:$F$688)</f>
        <v>0</v>
      </c>
      <c r="G59" s="12">
        <f>SUMIF('Out Store'!$D$6:D741,Balance!C59,'Out Store'!$G$6:G741)</f>
        <v>0</v>
      </c>
      <c r="H59" s="52">
        <f t="shared" si="0"/>
        <v>0</v>
      </c>
    </row>
    <row r="60" spans="2:8" ht="15.75" x14ac:dyDescent="0.25">
      <c r="B60" s="13">
        <f t="shared" si="1"/>
        <v>55</v>
      </c>
      <c r="C60" s="10">
        <v>908121028</v>
      </c>
      <c r="D60" s="16" t="s">
        <v>61</v>
      </c>
      <c r="E60" s="15" t="s">
        <v>27</v>
      </c>
      <c r="F60" s="12">
        <f>SUMIF('gate Pass'!$C$6:$C$688,Balance!C60,'gate Pass'!$F$6:$F$688)</f>
        <v>0</v>
      </c>
      <c r="G60" s="12">
        <f>SUMIF('Out Store'!$D$6:D742,Balance!C60,'Out Store'!$G$6:G742)</f>
        <v>0</v>
      </c>
      <c r="H60" s="52">
        <f t="shared" si="0"/>
        <v>0</v>
      </c>
    </row>
    <row r="61" spans="2:8" ht="15.75" x14ac:dyDescent="0.25">
      <c r="B61" s="13">
        <f t="shared" si="1"/>
        <v>56</v>
      </c>
      <c r="C61" s="10">
        <v>908121033</v>
      </c>
      <c r="D61" s="16" t="s">
        <v>62</v>
      </c>
      <c r="E61" s="15" t="s">
        <v>27</v>
      </c>
      <c r="F61" s="12">
        <f>SUMIF('gate Pass'!$C$6:$C$688,Balance!C61,'gate Pass'!$F$6:$F$688)</f>
        <v>0</v>
      </c>
      <c r="G61" s="12">
        <f>SUMIF('Out Store'!$D$6:D743,Balance!C61,'Out Store'!$G$6:G743)</f>
        <v>0</v>
      </c>
      <c r="H61" s="52">
        <f t="shared" si="0"/>
        <v>0</v>
      </c>
    </row>
    <row r="62" spans="2:8" ht="15.75" x14ac:dyDescent="0.25">
      <c r="B62" s="13">
        <f t="shared" si="1"/>
        <v>57</v>
      </c>
      <c r="C62" s="10">
        <v>908121030</v>
      </c>
      <c r="D62" s="16" t="s">
        <v>63</v>
      </c>
      <c r="E62" s="15" t="s">
        <v>27</v>
      </c>
      <c r="F62" s="12">
        <f>SUMIF('gate Pass'!$C$6:$C$688,Balance!C62,'gate Pass'!$F$6:$F$688)</f>
        <v>0</v>
      </c>
      <c r="G62" s="12">
        <f>SUMIF('Out Store'!$D$6:D744,Balance!C62,'Out Store'!$G$6:G744)</f>
        <v>0</v>
      </c>
      <c r="H62" s="52">
        <f t="shared" si="0"/>
        <v>0</v>
      </c>
    </row>
    <row r="63" spans="2:8" ht="15.75" x14ac:dyDescent="0.25">
      <c r="B63" s="13">
        <f t="shared" si="1"/>
        <v>58</v>
      </c>
      <c r="C63" s="10">
        <v>908121061</v>
      </c>
      <c r="D63" s="16" t="s">
        <v>64</v>
      </c>
      <c r="E63" s="15" t="s">
        <v>27</v>
      </c>
      <c r="F63" s="12">
        <f>SUMIF('gate Pass'!$C$6:$C$688,Balance!C63,'gate Pass'!$F$6:$F$688)</f>
        <v>0</v>
      </c>
      <c r="G63" s="12">
        <f>SUMIF('Out Store'!$D$6:D745,Balance!C63,'Out Store'!$G$6:G745)</f>
        <v>0</v>
      </c>
      <c r="H63" s="52">
        <f t="shared" si="0"/>
        <v>0</v>
      </c>
    </row>
    <row r="64" spans="2:8" ht="15.75" x14ac:dyDescent="0.25">
      <c r="B64" s="13">
        <f t="shared" si="1"/>
        <v>59</v>
      </c>
      <c r="C64" s="10">
        <v>908121064</v>
      </c>
      <c r="D64" s="16" t="s">
        <v>65</v>
      </c>
      <c r="E64" s="15" t="s">
        <v>27</v>
      </c>
      <c r="F64" s="12">
        <f>SUMIF('gate Pass'!$C$6:$C$688,Balance!C64,'gate Pass'!$F$6:$F$688)</f>
        <v>0</v>
      </c>
      <c r="G64" s="12">
        <f>SUMIF('Out Store'!$D$6:D746,Balance!C64,'Out Store'!$G$6:G746)</f>
        <v>0</v>
      </c>
      <c r="H64" s="52">
        <f t="shared" si="0"/>
        <v>0</v>
      </c>
    </row>
    <row r="65" spans="2:8" ht="15.75" x14ac:dyDescent="0.25">
      <c r="B65" s="13">
        <f t="shared" si="1"/>
        <v>60</v>
      </c>
      <c r="C65" s="10">
        <v>908121066</v>
      </c>
      <c r="D65" s="16" t="s">
        <v>66</v>
      </c>
      <c r="E65" s="15" t="s">
        <v>27</v>
      </c>
      <c r="F65" s="12">
        <f>SUMIF('gate Pass'!$C$6:$C$688,Balance!C65,'gate Pass'!$F$6:$F$688)</f>
        <v>0</v>
      </c>
      <c r="G65" s="12">
        <f>SUMIF('Out Store'!$D$6:D747,Balance!C65,'Out Store'!$G$6:G747)</f>
        <v>0</v>
      </c>
      <c r="H65" s="52">
        <f t="shared" si="0"/>
        <v>0</v>
      </c>
    </row>
    <row r="66" spans="2:8" ht="15.75" x14ac:dyDescent="0.25">
      <c r="B66" s="13">
        <f t="shared" si="1"/>
        <v>61</v>
      </c>
      <c r="C66" s="10">
        <v>908121067</v>
      </c>
      <c r="D66" s="16" t="s">
        <v>67</v>
      </c>
      <c r="E66" s="15" t="s">
        <v>27</v>
      </c>
      <c r="F66" s="12">
        <f>SUMIF('gate Pass'!$C$6:$C$688,Balance!C66,'gate Pass'!$F$6:$F$688)</f>
        <v>0</v>
      </c>
      <c r="G66" s="12">
        <f>SUMIF('Out Store'!$D$6:D748,Balance!C66,'Out Store'!$G$6:G748)</f>
        <v>0</v>
      </c>
      <c r="H66" s="52">
        <f t="shared" si="0"/>
        <v>0</v>
      </c>
    </row>
    <row r="67" spans="2:8" ht="15.75" x14ac:dyDescent="0.25">
      <c r="B67" s="13">
        <f t="shared" si="1"/>
        <v>62</v>
      </c>
      <c r="C67" s="10">
        <v>908121102</v>
      </c>
      <c r="D67" s="16" t="s">
        <v>68</v>
      </c>
      <c r="E67" s="15" t="s">
        <v>27</v>
      </c>
      <c r="F67" s="12">
        <f>SUMIF('gate Pass'!$C$6:$C$688,Balance!C67,'gate Pass'!$F$6:$F$688)</f>
        <v>0</v>
      </c>
      <c r="G67" s="12">
        <f>SUMIF('Out Store'!$D$6:D749,Balance!C67,'Out Store'!$G$6:G749)</f>
        <v>0</v>
      </c>
      <c r="H67" s="52">
        <f t="shared" si="0"/>
        <v>0</v>
      </c>
    </row>
    <row r="68" spans="2:8" ht="15.75" x14ac:dyDescent="0.25">
      <c r="B68" s="13">
        <f t="shared" si="1"/>
        <v>63</v>
      </c>
      <c r="C68" s="10">
        <v>908121103</v>
      </c>
      <c r="D68" s="16" t="s">
        <v>69</v>
      </c>
      <c r="E68" s="15" t="s">
        <v>27</v>
      </c>
      <c r="F68" s="12">
        <f>SUMIF('gate Pass'!$C$6:$C$688,Balance!C68,'gate Pass'!$F$6:$F$688)</f>
        <v>0</v>
      </c>
      <c r="G68" s="12">
        <f>SUMIF('Out Store'!$D$6:D750,Balance!C68,'Out Store'!$G$6:G750)</f>
        <v>0</v>
      </c>
      <c r="H68" s="52">
        <f t="shared" si="0"/>
        <v>0</v>
      </c>
    </row>
    <row r="69" spans="2:8" ht="15.75" x14ac:dyDescent="0.25">
      <c r="B69" s="13">
        <f t="shared" si="1"/>
        <v>64</v>
      </c>
      <c r="C69" s="10">
        <v>908121104</v>
      </c>
      <c r="D69" s="16" t="s">
        <v>70</v>
      </c>
      <c r="E69" s="15" t="s">
        <v>27</v>
      </c>
      <c r="F69" s="12">
        <f>SUMIF('gate Pass'!$C$6:$C$688,Balance!C69,'gate Pass'!$F$6:$F$688)</f>
        <v>0</v>
      </c>
      <c r="G69" s="12">
        <f>SUMIF('Out Store'!$D$6:D751,Balance!C69,'Out Store'!$G$6:G751)</f>
        <v>0</v>
      </c>
      <c r="H69" s="52">
        <f t="shared" si="0"/>
        <v>0</v>
      </c>
    </row>
    <row r="70" spans="2:8" ht="15.75" x14ac:dyDescent="0.25">
      <c r="B70" s="13">
        <f t="shared" si="1"/>
        <v>65</v>
      </c>
      <c r="C70" s="10">
        <v>908121105</v>
      </c>
      <c r="D70" s="16" t="s">
        <v>71</v>
      </c>
      <c r="E70" s="15" t="s">
        <v>27</v>
      </c>
      <c r="F70" s="12">
        <f>SUMIF('gate Pass'!$C$6:$C$688,Balance!C70,'gate Pass'!$F$6:$F$688)</f>
        <v>0</v>
      </c>
      <c r="G70" s="12">
        <f>SUMIF('Out Store'!$D$6:D752,Balance!C70,'Out Store'!$G$6:G752)</f>
        <v>0</v>
      </c>
      <c r="H70" s="52">
        <f t="shared" si="0"/>
        <v>0</v>
      </c>
    </row>
    <row r="71" spans="2:8" ht="15.75" x14ac:dyDescent="0.25">
      <c r="B71" s="13">
        <f t="shared" si="1"/>
        <v>66</v>
      </c>
      <c r="C71" s="10">
        <v>908121113</v>
      </c>
      <c r="D71" s="16" t="s">
        <v>72</v>
      </c>
      <c r="E71" s="15" t="s">
        <v>27</v>
      </c>
      <c r="F71" s="12">
        <f>SUMIF('gate Pass'!$C$6:$C$688,Balance!C71,'gate Pass'!$F$6:$F$688)</f>
        <v>0</v>
      </c>
      <c r="G71" s="12">
        <f>SUMIF('Out Store'!$D$6:D753,Balance!C71,'Out Store'!$G$6:G753)</f>
        <v>0</v>
      </c>
      <c r="H71" s="52">
        <f t="shared" ref="H71:H134" si="2">F71-G71</f>
        <v>0</v>
      </c>
    </row>
    <row r="72" spans="2:8" ht="15.75" x14ac:dyDescent="0.25">
      <c r="B72" s="13">
        <f t="shared" ref="B72:B135" si="3">+B71+1</f>
        <v>67</v>
      </c>
      <c r="C72" s="10">
        <v>908121114</v>
      </c>
      <c r="D72" s="16" t="s">
        <v>73</v>
      </c>
      <c r="E72" s="15" t="s">
        <v>27</v>
      </c>
      <c r="F72" s="12">
        <f>SUMIF('gate Pass'!$C$6:$C$688,Balance!C72,'gate Pass'!$F$6:$F$688)</f>
        <v>0</v>
      </c>
      <c r="G72" s="12">
        <f>SUMIF('Out Store'!$D$6:D754,Balance!C72,'Out Store'!$G$6:G754)</f>
        <v>0</v>
      </c>
      <c r="H72" s="52">
        <f t="shared" si="2"/>
        <v>0</v>
      </c>
    </row>
    <row r="73" spans="2:8" ht="15.75" x14ac:dyDescent="0.25">
      <c r="B73" s="13">
        <f t="shared" si="3"/>
        <v>68</v>
      </c>
      <c r="C73" s="10">
        <v>908121130</v>
      </c>
      <c r="D73" s="16" t="s">
        <v>74</v>
      </c>
      <c r="E73" s="15" t="s">
        <v>27</v>
      </c>
      <c r="F73" s="12">
        <f>SUMIF('gate Pass'!$C$6:$C$688,Balance!C73,'gate Pass'!$F$6:$F$688)</f>
        <v>0</v>
      </c>
      <c r="G73" s="12">
        <f>SUMIF('Out Store'!$D$6:D755,Balance!C73,'Out Store'!$G$6:G755)</f>
        <v>0</v>
      </c>
      <c r="H73" s="52">
        <f t="shared" si="2"/>
        <v>0</v>
      </c>
    </row>
    <row r="74" spans="2:8" ht="15.75" x14ac:dyDescent="0.25">
      <c r="B74" s="13">
        <f t="shared" si="3"/>
        <v>69</v>
      </c>
      <c r="C74" s="10">
        <v>908121131</v>
      </c>
      <c r="D74" s="16" t="s">
        <v>75</v>
      </c>
      <c r="E74" s="15" t="s">
        <v>27</v>
      </c>
      <c r="F74" s="12">
        <f>SUMIF('gate Pass'!$C$6:$C$688,Balance!C74,'gate Pass'!$F$6:$F$688)</f>
        <v>0</v>
      </c>
      <c r="G74" s="12">
        <f>SUMIF('Out Store'!$D$6:D756,Balance!C74,'Out Store'!$G$6:G756)</f>
        <v>0</v>
      </c>
      <c r="H74" s="52">
        <f t="shared" si="2"/>
        <v>0</v>
      </c>
    </row>
    <row r="75" spans="2:8" ht="15.75" x14ac:dyDescent="0.25">
      <c r="B75" s="13">
        <f t="shared" si="3"/>
        <v>70</v>
      </c>
      <c r="C75" s="10">
        <v>908121132</v>
      </c>
      <c r="D75" s="16" t="s">
        <v>76</v>
      </c>
      <c r="E75" s="15" t="s">
        <v>27</v>
      </c>
      <c r="F75" s="12">
        <f>SUMIF('gate Pass'!$C$6:$C$688,Balance!C75,'gate Pass'!$F$6:$F$688)</f>
        <v>0</v>
      </c>
      <c r="G75" s="12">
        <f>SUMIF('Out Store'!$D$6:D757,Balance!C75,'Out Store'!$G$6:G757)</f>
        <v>0</v>
      </c>
      <c r="H75" s="52">
        <f t="shared" si="2"/>
        <v>0</v>
      </c>
    </row>
    <row r="76" spans="2:8" ht="15.75" x14ac:dyDescent="0.25">
      <c r="B76" s="13">
        <f t="shared" si="3"/>
        <v>71</v>
      </c>
      <c r="C76" s="10">
        <v>908121109</v>
      </c>
      <c r="D76" s="16" t="s">
        <v>77</v>
      </c>
      <c r="E76" s="15" t="s">
        <v>27</v>
      </c>
      <c r="F76" s="12">
        <f>SUMIF('gate Pass'!$C$6:$C$688,Balance!C76,'gate Pass'!$F$6:$F$688)</f>
        <v>0</v>
      </c>
      <c r="G76" s="12">
        <f>SUMIF('Out Store'!$D$6:D758,Balance!C76,'Out Store'!$G$6:G758)</f>
        <v>0</v>
      </c>
      <c r="H76" s="52">
        <f t="shared" si="2"/>
        <v>0</v>
      </c>
    </row>
    <row r="77" spans="2:8" ht="15.75" x14ac:dyDescent="0.25">
      <c r="B77" s="13">
        <f t="shared" si="3"/>
        <v>72</v>
      </c>
      <c r="C77" s="10">
        <v>908121110</v>
      </c>
      <c r="D77" s="16" t="s">
        <v>78</v>
      </c>
      <c r="E77" s="15" t="s">
        <v>27</v>
      </c>
      <c r="F77" s="12">
        <f>SUMIF('gate Pass'!$C$6:$C$688,Balance!C77,'gate Pass'!$F$6:$F$688)</f>
        <v>0</v>
      </c>
      <c r="G77" s="12">
        <f>SUMIF('Out Store'!$D$6:D759,Balance!C77,'Out Store'!$G$6:G759)</f>
        <v>0</v>
      </c>
      <c r="H77" s="52">
        <f t="shared" si="2"/>
        <v>0</v>
      </c>
    </row>
    <row r="78" spans="2:8" ht="15.75" x14ac:dyDescent="0.25">
      <c r="B78" s="13">
        <f t="shared" si="3"/>
        <v>73</v>
      </c>
      <c r="C78" s="10">
        <v>908121111</v>
      </c>
      <c r="D78" s="16" t="s">
        <v>79</v>
      </c>
      <c r="E78" s="15" t="s">
        <v>27</v>
      </c>
      <c r="F78" s="12">
        <f>SUMIF('gate Pass'!$C$6:$C$688,Balance!C78,'gate Pass'!$F$6:$F$688)</f>
        <v>0</v>
      </c>
      <c r="G78" s="12">
        <f>SUMIF('Out Store'!$D$6:D760,Balance!C78,'Out Store'!$G$6:G760)</f>
        <v>0</v>
      </c>
      <c r="H78" s="52">
        <f t="shared" si="2"/>
        <v>0</v>
      </c>
    </row>
    <row r="79" spans="2:8" ht="15.75" x14ac:dyDescent="0.25">
      <c r="B79" s="13">
        <f t="shared" si="3"/>
        <v>74</v>
      </c>
      <c r="C79" s="10">
        <v>908121121</v>
      </c>
      <c r="D79" s="16" t="s">
        <v>80</v>
      </c>
      <c r="E79" s="15" t="s">
        <v>27</v>
      </c>
      <c r="F79" s="12">
        <f>SUMIF('gate Pass'!$C$6:$C$688,Balance!C79,'gate Pass'!$F$6:$F$688)</f>
        <v>0</v>
      </c>
      <c r="G79" s="12">
        <f>SUMIF('Out Store'!$D$6:D761,Balance!C79,'Out Store'!$G$6:G761)</f>
        <v>0</v>
      </c>
      <c r="H79" s="52">
        <f t="shared" si="2"/>
        <v>0</v>
      </c>
    </row>
    <row r="80" spans="2:8" ht="15.75" x14ac:dyDescent="0.25">
      <c r="B80" s="13">
        <f t="shared" si="3"/>
        <v>75</v>
      </c>
      <c r="C80" s="10">
        <v>908121122</v>
      </c>
      <c r="D80" s="16" t="s">
        <v>80</v>
      </c>
      <c r="E80" s="15" t="s">
        <v>27</v>
      </c>
      <c r="F80" s="12">
        <f>SUMIF('gate Pass'!$C$6:$C$688,Balance!C80,'gate Pass'!$F$6:$F$688)</f>
        <v>0</v>
      </c>
      <c r="G80" s="12">
        <f>SUMIF('Out Store'!$D$6:D762,Balance!C80,'Out Store'!$G$6:G762)</f>
        <v>0</v>
      </c>
      <c r="H80" s="52">
        <f t="shared" si="2"/>
        <v>0</v>
      </c>
    </row>
    <row r="81" spans="2:8" ht="15.75" x14ac:dyDescent="0.25">
      <c r="B81" s="13">
        <f t="shared" si="3"/>
        <v>76</v>
      </c>
      <c r="C81" s="10">
        <v>908121112</v>
      </c>
      <c r="D81" s="16" t="s">
        <v>81</v>
      </c>
      <c r="E81" s="15" t="s">
        <v>27</v>
      </c>
      <c r="F81" s="12">
        <f>SUMIF('gate Pass'!$C$6:$C$688,Balance!C81,'gate Pass'!$F$6:$F$688)</f>
        <v>0</v>
      </c>
      <c r="G81" s="12">
        <f>SUMIF('Out Store'!$D$6:D763,Balance!C81,'Out Store'!$G$6:G763)</f>
        <v>0</v>
      </c>
      <c r="H81" s="52">
        <f t="shared" si="2"/>
        <v>0</v>
      </c>
    </row>
    <row r="82" spans="2:8" ht="15.75" x14ac:dyDescent="0.25">
      <c r="B82" s="13">
        <f t="shared" si="3"/>
        <v>77</v>
      </c>
      <c r="C82" s="10">
        <v>908121123</v>
      </c>
      <c r="D82" s="16" t="s">
        <v>80</v>
      </c>
      <c r="E82" s="15" t="s">
        <v>27</v>
      </c>
      <c r="F82" s="12">
        <f>SUMIF('gate Pass'!$C$6:$C$688,Balance!C82,'gate Pass'!$F$6:$F$688)</f>
        <v>0</v>
      </c>
      <c r="G82" s="12">
        <f>SUMIF('Out Store'!$D$6:D764,Balance!C82,'Out Store'!$G$6:G764)</f>
        <v>0</v>
      </c>
      <c r="H82" s="52">
        <f t="shared" si="2"/>
        <v>0</v>
      </c>
    </row>
    <row r="83" spans="2:8" ht="15.75" x14ac:dyDescent="0.25">
      <c r="B83" s="13">
        <f t="shared" si="3"/>
        <v>78</v>
      </c>
      <c r="C83" s="10">
        <v>908121124</v>
      </c>
      <c r="D83" s="16" t="s">
        <v>82</v>
      </c>
      <c r="E83" s="15" t="s">
        <v>27</v>
      </c>
      <c r="F83" s="12">
        <f>SUMIF('gate Pass'!$C$6:$C$688,Balance!C83,'gate Pass'!$F$6:$F$688)</f>
        <v>0</v>
      </c>
      <c r="G83" s="12">
        <f>SUMIF('Out Store'!$D$6:D765,Balance!C83,'Out Store'!$G$6:G765)</f>
        <v>0</v>
      </c>
      <c r="H83" s="52">
        <f t="shared" si="2"/>
        <v>0</v>
      </c>
    </row>
    <row r="84" spans="2:8" ht="15.75" x14ac:dyDescent="0.25">
      <c r="B84" s="13">
        <f t="shared" si="3"/>
        <v>79</v>
      </c>
      <c r="C84" s="10">
        <v>908121125</v>
      </c>
      <c r="D84" s="16" t="s">
        <v>83</v>
      </c>
      <c r="E84" s="15" t="s">
        <v>27</v>
      </c>
      <c r="F84" s="12">
        <f>SUMIF('gate Pass'!$C$6:$C$688,Balance!C84,'gate Pass'!$F$6:$F$688)</f>
        <v>0</v>
      </c>
      <c r="G84" s="12">
        <f>SUMIF('Out Store'!$D$6:D766,Balance!C84,'Out Store'!$G$6:G766)</f>
        <v>0</v>
      </c>
      <c r="H84" s="52">
        <f t="shared" si="2"/>
        <v>0</v>
      </c>
    </row>
    <row r="85" spans="2:8" ht="15.75" x14ac:dyDescent="0.25">
      <c r="B85" s="13">
        <f t="shared" si="3"/>
        <v>80</v>
      </c>
      <c r="C85" s="10">
        <v>908121126</v>
      </c>
      <c r="D85" s="16" t="s">
        <v>84</v>
      </c>
      <c r="E85" s="15" t="s">
        <v>27</v>
      </c>
      <c r="F85" s="12">
        <f>SUMIF('gate Pass'!$C$6:$C$688,Balance!C85,'gate Pass'!$F$6:$F$688)</f>
        <v>0</v>
      </c>
      <c r="G85" s="12">
        <f>SUMIF('Out Store'!$D$6:D767,Balance!C85,'Out Store'!$G$6:G767)</f>
        <v>0</v>
      </c>
      <c r="H85" s="52">
        <f t="shared" si="2"/>
        <v>0</v>
      </c>
    </row>
    <row r="86" spans="2:8" ht="15.75" x14ac:dyDescent="0.25">
      <c r="B86" s="13">
        <f t="shared" si="3"/>
        <v>81</v>
      </c>
      <c r="C86" s="10">
        <v>908121127</v>
      </c>
      <c r="D86" s="16" t="s">
        <v>85</v>
      </c>
      <c r="E86" s="15" t="s">
        <v>27</v>
      </c>
      <c r="F86" s="12">
        <f>SUMIF('gate Pass'!$C$6:$C$688,Balance!C86,'gate Pass'!$F$6:$F$688)</f>
        <v>0</v>
      </c>
      <c r="G86" s="12">
        <f>SUMIF('Out Store'!$D$6:D768,Balance!C86,'Out Store'!$G$6:G768)</f>
        <v>0</v>
      </c>
      <c r="H86" s="52">
        <f t="shared" si="2"/>
        <v>0</v>
      </c>
    </row>
    <row r="87" spans="2:8" ht="15.75" x14ac:dyDescent="0.25">
      <c r="B87" s="13">
        <f t="shared" si="3"/>
        <v>82</v>
      </c>
      <c r="C87" s="10">
        <v>908121128</v>
      </c>
      <c r="D87" s="16" t="s">
        <v>86</v>
      </c>
      <c r="E87" s="15" t="s">
        <v>27</v>
      </c>
      <c r="F87" s="12">
        <f>SUMIF('gate Pass'!$C$6:$C$688,Balance!C87,'gate Pass'!$F$6:$F$688)</f>
        <v>0</v>
      </c>
      <c r="G87" s="12">
        <f>SUMIF('Out Store'!$D$6:D769,Balance!C87,'Out Store'!$G$6:G769)</f>
        <v>0</v>
      </c>
      <c r="H87" s="52">
        <f t="shared" si="2"/>
        <v>0</v>
      </c>
    </row>
    <row r="88" spans="2:8" ht="15.75" x14ac:dyDescent="0.25">
      <c r="B88" s="13">
        <f t="shared" si="3"/>
        <v>83</v>
      </c>
      <c r="C88" s="10">
        <v>908121129</v>
      </c>
      <c r="D88" s="16" t="s">
        <v>87</v>
      </c>
      <c r="E88" s="15" t="s">
        <v>27</v>
      </c>
      <c r="F88" s="12">
        <f>SUMIF('gate Pass'!$C$6:$C$688,Balance!C88,'gate Pass'!$F$6:$F$688)</f>
        <v>0</v>
      </c>
      <c r="G88" s="12">
        <f>SUMIF('Out Store'!$D$6:D770,Balance!C88,'Out Store'!$G$6:G770)</f>
        <v>0</v>
      </c>
      <c r="H88" s="52">
        <f t="shared" si="2"/>
        <v>0</v>
      </c>
    </row>
    <row r="89" spans="2:8" ht="15.75" x14ac:dyDescent="0.25">
      <c r="B89" s="13">
        <f t="shared" si="3"/>
        <v>84</v>
      </c>
      <c r="C89" s="10">
        <v>908121115</v>
      </c>
      <c r="D89" s="16" t="s">
        <v>88</v>
      </c>
      <c r="E89" s="15" t="s">
        <v>56</v>
      </c>
      <c r="F89" s="12">
        <f>SUMIF('gate Pass'!$C$6:$C$688,Balance!C89,'gate Pass'!$F$6:$F$688)</f>
        <v>0</v>
      </c>
      <c r="G89" s="12">
        <f>SUMIF('Out Store'!$D$6:D771,Balance!C89,'Out Store'!$G$6:G771)</f>
        <v>0</v>
      </c>
      <c r="H89" s="52">
        <f t="shared" si="2"/>
        <v>0</v>
      </c>
    </row>
    <row r="90" spans="2:8" ht="15.75" x14ac:dyDescent="0.25">
      <c r="B90" s="13">
        <f t="shared" si="3"/>
        <v>85</v>
      </c>
      <c r="C90" s="10">
        <v>908121116</v>
      </c>
      <c r="D90" s="16" t="s">
        <v>89</v>
      </c>
      <c r="E90" s="15" t="s">
        <v>27</v>
      </c>
      <c r="F90" s="12">
        <f>SUMIF('gate Pass'!$C$6:$C$688,Balance!C90,'gate Pass'!$F$6:$F$688)</f>
        <v>0</v>
      </c>
      <c r="G90" s="12">
        <f>SUMIF('Out Store'!$D$6:D772,Balance!C90,'Out Store'!$G$6:G772)</f>
        <v>0</v>
      </c>
      <c r="H90" s="52">
        <f t="shared" si="2"/>
        <v>0</v>
      </c>
    </row>
    <row r="91" spans="2:8" ht="15.75" x14ac:dyDescent="0.25">
      <c r="B91" s="13">
        <f t="shared" si="3"/>
        <v>86</v>
      </c>
      <c r="C91" s="10">
        <v>908121133</v>
      </c>
      <c r="D91" s="16" t="s">
        <v>90</v>
      </c>
      <c r="E91" s="15" t="s">
        <v>27</v>
      </c>
      <c r="F91" s="12">
        <f>SUMIF('gate Pass'!$C$6:$C$688,Balance!C91,'gate Pass'!$F$6:$F$688)</f>
        <v>0</v>
      </c>
      <c r="G91" s="12">
        <f>SUMIF('Out Store'!$D$6:D773,Balance!C91,'Out Store'!$G$6:G773)</f>
        <v>0</v>
      </c>
      <c r="H91" s="52">
        <f t="shared" si="2"/>
        <v>0</v>
      </c>
    </row>
    <row r="92" spans="2:8" ht="15.75" x14ac:dyDescent="0.25">
      <c r="B92" s="13">
        <f t="shared" si="3"/>
        <v>87</v>
      </c>
      <c r="C92" s="10">
        <v>908121136</v>
      </c>
      <c r="D92" s="16" t="s">
        <v>91</v>
      </c>
      <c r="E92" s="15" t="s">
        <v>27</v>
      </c>
      <c r="F92" s="12">
        <f>SUMIF('gate Pass'!$C$6:$C$688,Balance!C92,'gate Pass'!$F$6:$F$688)</f>
        <v>0</v>
      </c>
      <c r="G92" s="12">
        <f>SUMIF('Out Store'!$D$6:D774,Balance!C92,'Out Store'!$G$6:G774)</f>
        <v>0</v>
      </c>
      <c r="H92" s="52">
        <f t="shared" si="2"/>
        <v>0</v>
      </c>
    </row>
    <row r="93" spans="2:8" ht="15.75" x14ac:dyDescent="0.25">
      <c r="B93" s="13">
        <f t="shared" si="3"/>
        <v>88</v>
      </c>
      <c r="C93" s="10">
        <v>908121120</v>
      </c>
      <c r="D93" s="16" t="s">
        <v>92</v>
      </c>
      <c r="E93" s="15" t="s">
        <v>27</v>
      </c>
      <c r="F93" s="12">
        <f>SUMIF('gate Pass'!$C$6:$C$688,Balance!C93,'gate Pass'!$F$6:$F$688)</f>
        <v>0</v>
      </c>
      <c r="G93" s="12">
        <f>SUMIF('Out Store'!$D$6:D775,Balance!C93,'Out Store'!$G$6:G775)</f>
        <v>0</v>
      </c>
      <c r="H93" s="52">
        <f t="shared" si="2"/>
        <v>0</v>
      </c>
    </row>
    <row r="94" spans="2:8" ht="15.75" x14ac:dyDescent="0.25">
      <c r="B94" s="13">
        <f t="shared" si="3"/>
        <v>89</v>
      </c>
      <c r="C94" s="10">
        <v>908121117</v>
      </c>
      <c r="D94" s="16" t="s">
        <v>93</v>
      </c>
      <c r="E94" s="15" t="s">
        <v>27</v>
      </c>
      <c r="F94" s="12">
        <f>SUMIF('gate Pass'!$C$6:$C$688,Balance!C94,'gate Pass'!$F$6:$F$688)</f>
        <v>0</v>
      </c>
      <c r="G94" s="12">
        <f>SUMIF('Out Store'!$D$6:D776,Balance!C94,'Out Store'!$G$6:G776)</f>
        <v>0</v>
      </c>
      <c r="H94" s="52">
        <f t="shared" si="2"/>
        <v>0</v>
      </c>
    </row>
    <row r="95" spans="2:8" ht="15.75" x14ac:dyDescent="0.25">
      <c r="B95" s="13">
        <f t="shared" si="3"/>
        <v>90</v>
      </c>
      <c r="C95" s="10">
        <v>908121119</v>
      </c>
      <c r="D95" s="16" t="s">
        <v>94</v>
      </c>
      <c r="E95" s="15" t="s">
        <v>27</v>
      </c>
      <c r="F95" s="12">
        <f>SUMIF('gate Pass'!$C$6:$C$688,Balance!C95,'gate Pass'!$F$6:$F$688)</f>
        <v>0</v>
      </c>
      <c r="G95" s="12">
        <f>SUMIF('Out Store'!$D$6:D777,Balance!C95,'Out Store'!$G$6:G777)</f>
        <v>0</v>
      </c>
      <c r="H95" s="52">
        <f t="shared" si="2"/>
        <v>0</v>
      </c>
    </row>
    <row r="96" spans="2:8" ht="15.75" x14ac:dyDescent="0.25">
      <c r="B96" s="13">
        <f t="shared" si="3"/>
        <v>91</v>
      </c>
      <c r="C96" s="10">
        <v>908121118</v>
      </c>
      <c r="D96" s="16" t="s">
        <v>95</v>
      </c>
      <c r="E96" s="15" t="s">
        <v>27</v>
      </c>
      <c r="F96" s="12">
        <f>SUMIF('gate Pass'!$C$6:$C$688,Balance!C96,'gate Pass'!$F$6:$F$688)</f>
        <v>0</v>
      </c>
      <c r="G96" s="12">
        <f>SUMIF('Out Store'!$D$6:D778,Balance!C96,'Out Store'!$G$6:G778)</f>
        <v>0</v>
      </c>
      <c r="H96" s="52">
        <f t="shared" si="2"/>
        <v>0</v>
      </c>
    </row>
    <row r="97" spans="2:8" ht="15.75" x14ac:dyDescent="0.25">
      <c r="B97" s="13">
        <f t="shared" si="3"/>
        <v>92</v>
      </c>
      <c r="C97" s="10">
        <v>908121134</v>
      </c>
      <c r="D97" s="16" t="s">
        <v>96</v>
      </c>
      <c r="E97" s="15" t="s">
        <v>27</v>
      </c>
      <c r="F97" s="12">
        <f>SUMIF('gate Pass'!$C$6:$C$688,Balance!C97,'gate Pass'!$F$6:$F$688)</f>
        <v>0</v>
      </c>
      <c r="G97" s="12">
        <f>SUMIF('Out Store'!$D$6:D779,Balance!C97,'Out Store'!$G$6:G779)</f>
        <v>0</v>
      </c>
      <c r="H97" s="52">
        <f t="shared" si="2"/>
        <v>0</v>
      </c>
    </row>
    <row r="98" spans="2:8" ht="15.75" x14ac:dyDescent="0.25">
      <c r="B98" s="13">
        <f t="shared" si="3"/>
        <v>93</v>
      </c>
      <c r="C98" s="10">
        <v>908121135</v>
      </c>
      <c r="D98" s="16" t="s">
        <v>97</v>
      </c>
      <c r="E98" s="15" t="s">
        <v>27</v>
      </c>
      <c r="F98" s="12">
        <f>SUMIF('gate Pass'!$C$6:$C$688,Balance!C98,'gate Pass'!$F$6:$F$688)</f>
        <v>0</v>
      </c>
      <c r="G98" s="12">
        <f>SUMIF('Out Store'!$D$6:D780,Balance!C98,'Out Store'!$G$6:G780)</f>
        <v>0</v>
      </c>
      <c r="H98" s="52">
        <f t="shared" si="2"/>
        <v>0</v>
      </c>
    </row>
    <row r="99" spans="2:8" ht="15.75" x14ac:dyDescent="0.25">
      <c r="B99" s="13">
        <f t="shared" si="3"/>
        <v>94</v>
      </c>
      <c r="C99" s="10">
        <v>908121137</v>
      </c>
      <c r="D99" s="16" t="s">
        <v>98</v>
      </c>
      <c r="E99" s="15" t="s">
        <v>27</v>
      </c>
      <c r="F99" s="12">
        <f>SUMIF('gate Pass'!$C$6:$C$688,Balance!C99,'gate Pass'!$F$6:$F$688)</f>
        <v>0</v>
      </c>
      <c r="G99" s="12">
        <f>SUMIF('Out Store'!$D$6:D781,Balance!C99,'Out Store'!$G$6:G781)</f>
        <v>0</v>
      </c>
      <c r="H99" s="52">
        <f t="shared" si="2"/>
        <v>0</v>
      </c>
    </row>
    <row r="100" spans="2:8" ht="15.75" x14ac:dyDescent="0.25">
      <c r="B100" s="13">
        <f t="shared" si="3"/>
        <v>95</v>
      </c>
      <c r="C100" s="10">
        <v>908121138</v>
      </c>
      <c r="D100" s="16" t="s">
        <v>99</v>
      </c>
      <c r="E100" s="15" t="s">
        <v>27</v>
      </c>
      <c r="F100" s="12">
        <f>SUMIF('gate Pass'!$C$6:$C$688,Balance!C100,'gate Pass'!$F$6:$F$688)</f>
        <v>0</v>
      </c>
      <c r="G100" s="12">
        <f>SUMIF('Out Store'!$D$6:D782,Balance!C100,'Out Store'!$G$6:G782)</f>
        <v>0</v>
      </c>
      <c r="H100" s="52">
        <f t="shared" si="2"/>
        <v>0</v>
      </c>
    </row>
    <row r="101" spans="2:8" ht="15.75" x14ac:dyDescent="0.25">
      <c r="B101" s="13">
        <f t="shared" si="3"/>
        <v>96</v>
      </c>
      <c r="C101" s="10">
        <v>908121139</v>
      </c>
      <c r="D101" s="16" t="s">
        <v>100</v>
      </c>
      <c r="E101" s="15" t="s">
        <v>27</v>
      </c>
      <c r="F101" s="12">
        <f>SUMIF('gate Pass'!$C$6:$C$688,Balance!C101,'gate Pass'!$F$6:$F$688)</f>
        <v>0</v>
      </c>
      <c r="G101" s="12">
        <f>SUMIF('Out Store'!$D$6:D783,Balance!C101,'Out Store'!$G$6:G783)</f>
        <v>0</v>
      </c>
      <c r="H101" s="52">
        <f t="shared" si="2"/>
        <v>0</v>
      </c>
    </row>
    <row r="102" spans="2:8" ht="15.75" x14ac:dyDescent="0.25">
      <c r="B102" s="13">
        <f t="shared" si="3"/>
        <v>97</v>
      </c>
      <c r="C102" s="10">
        <v>908121140</v>
      </c>
      <c r="D102" s="16" t="s">
        <v>101</v>
      </c>
      <c r="E102" s="15" t="s">
        <v>27</v>
      </c>
      <c r="F102" s="12">
        <f>SUMIF('gate Pass'!$C$6:$C$688,Balance!C102,'gate Pass'!$F$6:$F$688)</f>
        <v>0</v>
      </c>
      <c r="G102" s="12">
        <f>SUMIF('Out Store'!$D$6:D784,Balance!C102,'Out Store'!$G$6:G784)</f>
        <v>0</v>
      </c>
      <c r="H102" s="52">
        <f t="shared" si="2"/>
        <v>0</v>
      </c>
    </row>
    <row r="103" spans="2:8" ht="15.75" x14ac:dyDescent="0.25">
      <c r="B103" s="13">
        <f t="shared" si="3"/>
        <v>98</v>
      </c>
      <c r="C103" s="10">
        <v>908121141</v>
      </c>
      <c r="D103" s="16" t="s">
        <v>102</v>
      </c>
      <c r="E103" s="15" t="s">
        <v>27</v>
      </c>
      <c r="F103" s="12">
        <f>SUMIF('gate Pass'!$C$6:$C$688,Balance!C103,'gate Pass'!$F$6:$F$688)</f>
        <v>0</v>
      </c>
      <c r="G103" s="12">
        <f>SUMIF('Out Store'!$D$6:D785,Balance!C103,'Out Store'!$G$6:G785)</f>
        <v>0</v>
      </c>
      <c r="H103" s="52">
        <f t="shared" si="2"/>
        <v>0</v>
      </c>
    </row>
    <row r="104" spans="2:8" ht="15.75" x14ac:dyDescent="0.25">
      <c r="B104" s="13">
        <f t="shared" si="3"/>
        <v>99</v>
      </c>
      <c r="C104" s="10">
        <v>908121142</v>
      </c>
      <c r="D104" s="16" t="s">
        <v>103</v>
      </c>
      <c r="E104" s="15" t="s">
        <v>27</v>
      </c>
      <c r="F104" s="12">
        <f>SUMIF('gate Pass'!$C$6:$C$688,Balance!C104,'gate Pass'!$F$6:$F$688)</f>
        <v>0</v>
      </c>
      <c r="G104" s="12">
        <f>SUMIF('Out Store'!$D$6:D786,Balance!C104,'Out Store'!$G$6:G786)</f>
        <v>0</v>
      </c>
      <c r="H104" s="52">
        <f t="shared" si="2"/>
        <v>0</v>
      </c>
    </row>
    <row r="105" spans="2:8" ht="15.75" x14ac:dyDescent="0.25">
      <c r="B105" s="13">
        <f t="shared" si="3"/>
        <v>100</v>
      </c>
      <c r="C105" s="10">
        <v>908121150</v>
      </c>
      <c r="D105" s="16" t="s">
        <v>104</v>
      </c>
      <c r="E105" s="15" t="s">
        <v>27</v>
      </c>
      <c r="F105" s="12">
        <f>SUMIF('gate Pass'!$C$6:$C$688,Balance!C105,'gate Pass'!$F$6:$F$688)</f>
        <v>0</v>
      </c>
      <c r="G105" s="12">
        <f>SUMIF('Out Store'!$D$6:D787,Balance!C105,'Out Store'!$G$6:G787)</f>
        <v>0</v>
      </c>
      <c r="H105" s="52">
        <f t="shared" si="2"/>
        <v>0</v>
      </c>
    </row>
    <row r="106" spans="2:8" ht="15.75" x14ac:dyDescent="0.25">
      <c r="B106" s="13">
        <f t="shared" si="3"/>
        <v>101</v>
      </c>
      <c r="C106" s="10">
        <v>908121149</v>
      </c>
      <c r="D106" s="16" t="s">
        <v>105</v>
      </c>
      <c r="E106" s="15" t="s">
        <v>27</v>
      </c>
      <c r="F106" s="12">
        <f>SUMIF('gate Pass'!$C$6:$C$688,Balance!C106,'gate Pass'!$F$6:$F$688)</f>
        <v>0</v>
      </c>
      <c r="G106" s="12">
        <f>SUMIF('Out Store'!$D$6:D788,Balance!C106,'Out Store'!$G$6:G788)</f>
        <v>0</v>
      </c>
      <c r="H106" s="52">
        <f t="shared" si="2"/>
        <v>0</v>
      </c>
    </row>
    <row r="107" spans="2:8" ht="15.75" x14ac:dyDescent="0.25">
      <c r="B107" s="13">
        <f t="shared" si="3"/>
        <v>102</v>
      </c>
      <c r="C107" s="10">
        <v>908121153</v>
      </c>
      <c r="D107" s="16" t="s">
        <v>106</v>
      </c>
      <c r="E107" s="15" t="s">
        <v>27</v>
      </c>
      <c r="F107" s="12">
        <f>SUMIF('gate Pass'!$C$6:$C$688,Balance!C107,'gate Pass'!$F$6:$F$688)</f>
        <v>0</v>
      </c>
      <c r="G107" s="12">
        <f>SUMIF('Out Store'!$D$6:D789,Balance!C107,'Out Store'!$G$6:G789)</f>
        <v>0</v>
      </c>
      <c r="H107" s="52">
        <f t="shared" si="2"/>
        <v>0</v>
      </c>
    </row>
    <row r="108" spans="2:8" ht="15.75" x14ac:dyDescent="0.25">
      <c r="B108" s="13">
        <f t="shared" si="3"/>
        <v>103</v>
      </c>
      <c r="C108" s="10">
        <v>908121154</v>
      </c>
      <c r="D108" s="16" t="s">
        <v>107</v>
      </c>
      <c r="E108" s="15" t="s">
        <v>27</v>
      </c>
      <c r="F108" s="12">
        <f>SUMIF('gate Pass'!$C$6:$C$688,Balance!C108,'gate Pass'!$F$6:$F$688)</f>
        <v>0</v>
      </c>
      <c r="G108" s="12">
        <f>SUMIF('Out Store'!$D$6:D790,Balance!C108,'Out Store'!$G$6:G790)</f>
        <v>0</v>
      </c>
      <c r="H108" s="52">
        <f t="shared" si="2"/>
        <v>0</v>
      </c>
    </row>
    <row r="109" spans="2:8" ht="15.75" x14ac:dyDescent="0.25">
      <c r="B109" s="13">
        <f t="shared" si="3"/>
        <v>104</v>
      </c>
      <c r="C109" s="10">
        <v>908121144</v>
      </c>
      <c r="D109" s="16" t="s">
        <v>108</v>
      </c>
      <c r="E109" s="15" t="s">
        <v>27</v>
      </c>
      <c r="F109" s="12">
        <f>SUMIF('gate Pass'!$C$6:$C$688,Balance!C109,'gate Pass'!$F$6:$F$688)</f>
        <v>0</v>
      </c>
      <c r="G109" s="12">
        <f>SUMIF('Out Store'!$D$6:D791,Balance!C109,'Out Store'!$G$6:G791)</f>
        <v>0</v>
      </c>
      <c r="H109" s="52">
        <f t="shared" si="2"/>
        <v>0</v>
      </c>
    </row>
    <row r="110" spans="2:8" ht="15.75" x14ac:dyDescent="0.25">
      <c r="B110" s="13">
        <f t="shared" si="3"/>
        <v>105</v>
      </c>
      <c r="C110" s="10">
        <v>908121159</v>
      </c>
      <c r="D110" s="16" t="s">
        <v>109</v>
      </c>
      <c r="E110" s="15" t="s">
        <v>27</v>
      </c>
      <c r="F110" s="12">
        <f>SUMIF('gate Pass'!$C$6:$C$688,Balance!C110,'gate Pass'!$F$6:$F$688)</f>
        <v>0</v>
      </c>
      <c r="G110" s="12">
        <f>SUMIF('Out Store'!$D$6:D792,Balance!C110,'Out Store'!$G$6:G792)</f>
        <v>0</v>
      </c>
      <c r="H110" s="52">
        <f t="shared" si="2"/>
        <v>0</v>
      </c>
    </row>
    <row r="111" spans="2:8" ht="15.75" x14ac:dyDescent="0.25">
      <c r="B111" s="13">
        <f t="shared" si="3"/>
        <v>106</v>
      </c>
      <c r="C111" s="10">
        <v>908121143</v>
      </c>
      <c r="D111" s="16" t="s">
        <v>110</v>
      </c>
      <c r="E111" s="15" t="s">
        <v>27</v>
      </c>
      <c r="F111" s="12">
        <f>SUMIF('gate Pass'!$C$6:$C$688,Balance!C111,'gate Pass'!$F$6:$F$688)</f>
        <v>0</v>
      </c>
      <c r="G111" s="12">
        <f>SUMIF('Out Store'!$D$6:D793,Balance!C111,'Out Store'!$G$6:G793)</f>
        <v>0</v>
      </c>
      <c r="H111" s="52">
        <f t="shared" si="2"/>
        <v>0</v>
      </c>
    </row>
    <row r="112" spans="2:8" ht="15.75" x14ac:dyDescent="0.25">
      <c r="B112" s="13">
        <f t="shared" si="3"/>
        <v>107</v>
      </c>
      <c r="C112" s="10">
        <v>908121151</v>
      </c>
      <c r="D112" s="16" t="s">
        <v>111</v>
      </c>
      <c r="E112" s="15" t="s">
        <v>27</v>
      </c>
      <c r="F112" s="12">
        <f>SUMIF('gate Pass'!$C$6:$C$688,Balance!C112,'gate Pass'!$F$6:$F$688)</f>
        <v>0</v>
      </c>
      <c r="G112" s="12">
        <f>SUMIF('Out Store'!$D$6:D794,Balance!C112,'Out Store'!$G$6:G794)</f>
        <v>0</v>
      </c>
      <c r="H112" s="52">
        <f t="shared" si="2"/>
        <v>0</v>
      </c>
    </row>
    <row r="113" spans="2:8" ht="15.75" x14ac:dyDescent="0.25">
      <c r="B113" s="13">
        <f t="shared" si="3"/>
        <v>108</v>
      </c>
      <c r="C113" s="10">
        <v>908121148</v>
      </c>
      <c r="D113" s="16" t="s">
        <v>112</v>
      </c>
      <c r="E113" s="15" t="s">
        <v>27</v>
      </c>
      <c r="F113" s="12">
        <f>SUMIF('gate Pass'!$C$6:$C$688,Balance!C113,'gate Pass'!$F$6:$F$688)</f>
        <v>0</v>
      </c>
      <c r="G113" s="12">
        <f>SUMIF('Out Store'!$D$6:D795,Balance!C113,'Out Store'!$G$6:G795)</f>
        <v>0</v>
      </c>
      <c r="H113" s="52">
        <f t="shared" si="2"/>
        <v>0</v>
      </c>
    </row>
    <row r="114" spans="2:8" ht="15.75" x14ac:dyDescent="0.25">
      <c r="B114" s="13">
        <f t="shared" si="3"/>
        <v>109</v>
      </c>
      <c r="C114" s="10">
        <v>908121152</v>
      </c>
      <c r="D114" s="16" t="s">
        <v>113</v>
      </c>
      <c r="E114" s="15" t="s">
        <v>27</v>
      </c>
      <c r="F114" s="12">
        <f>SUMIF('gate Pass'!$C$6:$C$688,Balance!C114,'gate Pass'!$F$6:$F$688)</f>
        <v>0</v>
      </c>
      <c r="G114" s="12">
        <f>SUMIF('Out Store'!$D$6:D796,Balance!C114,'Out Store'!$G$6:G796)</f>
        <v>0</v>
      </c>
      <c r="H114" s="52">
        <f t="shared" si="2"/>
        <v>0</v>
      </c>
    </row>
    <row r="115" spans="2:8" ht="15.75" x14ac:dyDescent="0.25">
      <c r="B115" s="13">
        <f t="shared" si="3"/>
        <v>110</v>
      </c>
      <c r="C115" s="10">
        <v>908121155</v>
      </c>
      <c r="D115" s="16" t="s">
        <v>114</v>
      </c>
      <c r="E115" s="15" t="s">
        <v>27</v>
      </c>
      <c r="F115" s="12">
        <f>SUMIF('gate Pass'!$C$6:$C$688,Balance!C115,'gate Pass'!$F$6:$F$688)</f>
        <v>0</v>
      </c>
      <c r="G115" s="12">
        <f>SUMIF('Out Store'!$D$6:D797,Balance!C115,'Out Store'!$G$6:G797)</f>
        <v>0</v>
      </c>
      <c r="H115" s="52">
        <f t="shared" si="2"/>
        <v>0</v>
      </c>
    </row>
    <row r="116" spans="2:8" ht="15.75" x14ac:dyDescent="0.25">
      <c r="B116" s="13">
        <f t="shared" si="3"/>
        <v>111</v>
      </c>
      <c r="C116" s="10">
        <v>908121156</v>
      </c>
      <c r="D116" s="16" t="s">
        <v>115</v>
      </c>
      <c r="E116" s="15" t="s">
        <v>27</v>
      </c>
      <c r="F116" s="12">
        <f>SUMIF('gate Pass'!$C$6:$C$688,Balance!C116,'gate Pass'!$F$6:$F$688)</f>
        <v>0</v>
      </c>
      <c r="G116" s="12">
        <f>SUMIF('Out Store'!$D$6:D798,Balance!C116,'Out Store'!$G$6:G798)</f>
        <v>0</v>
      </c>
      <c r="H116" s="52">
        <f t="shared" si="2"/>
        <v>0</v>
      </c>
    </row>
    <row r="117" spans="2:8" ht="15.75" x14ac:dyDescent="0.25">
      <c r="B117" s="13">
        <f t="shared" si="3"/>
        <v>112</v>
      </c>
      <c r="C117" s="10">
        <v>908121158</v>
      </c>
      <c r="D117" s="16" t="s">
        <v>116</v>
      </c>
      <c r="E117" s="15" t="s">
        <v>27</v>
      </c>
      <c r="F117" s="12">
        <f>SUMIF('gate Pass'!$C$6:$C$688,Balance!C117,'gate Pass'!$F$6:$F$688)</f>
        <v>0</v>
      </c>
      <c r="G117" s="12">
        <f>SUMIF('Out Store'!$D$6:D799,Balance!C117,'Out Store'!$G$6:G799)</f>
        <v>0</v>
      </c>
      <c r="H117" s="52">
        <f t="shared" si="2"/>
        <v>0</v>
      </c>
    </row>
    <row r="118" spans="2:8" ht="15.75" x14ac:dyDescent="0.25">
      <c r="B118" s="13">
        <f t="shared" si="3"/>
        <v>113</v>
      </c>
      <c r="C118" s="10">
        <v>908121157</v>
      </c>
      <c r="D118" s="16" t="s">
        <v>117</v>
      </c>
      <c r="E118" s="15" t="s">
        <v>27</v>
      </c>
      <c r="F118" s="12">
        <f>SUMIF('gate Pass'!$C$6:$C$688,Balance!C118,'gate Pass'!$F$6:$F$688)</f>
        <v>0</v>
      </c>
      <c r="G118" s="12">
        <f>SUMIF('Out Store'!$D$6:D800,Balance!C118,'Out Store'!$G$6:G800)</f>
        <v>0</v>
      </c>
      <c r="H118" s="52">
        <f t="shared" si="2"/>
        <v>0</v>
      </c>
    </row>
    <row r="119" spans="2:8" ht="15.75" x14ac:dyDescent="0.25">
      <c r="B119" s="13">
        <f t="shared" si="3"/>
        <v>114</v>
      </c>
      <c r="C119" s="10">
        <v>908121068</v>
      </c>
      <c r="D119" s="16" t="s">
        <v>118</v>
      </c>
      <c r="E119" s="15" t="s">
        <v>27</v>
      </c>
      <c r="F119" s="12">
        <f>SUMIF('gate Pass'!$C$6:$C$688,Balance!C119,'gate Pass'!$F$6:$F$688)</f>
        <v>0</v>
      </c>
      <c r="G119" s="12">
        <f>SUMIF('Out Store'!$D$6:D801,Balance!C119,'Out Store'!$G$6:G801)</f>
        <v>0</v>
      </c>
      <c r="H119" s="52">
        <f t="shared" si="2"/>
        <v>0</v>
      </c>
    </row>
    <row r="120" spans="2:8" ht="15.75" x14ac:dyDescent="0.25">
      <c r="B120" s="13">
        <f t="shared" si="3"/>
        <v>115</v>
      </c>
      <c r="C120" s="10">
        <v>908121070</v>
      </c>
      <c r="D120" s="16" t="s">
        <v>119</v>
      </c>
      <c r="E120" s="15" t="s">
        <v>27</v>
      </c>
      <c r="F120" s="12">
        <f>SUMIF('gate Pass'!$C$6:$C$688,Balance!C120,'gate Pass'!$F$6:$F$688)</f>
        <v>0</v>
      </c>
      <c r="G120" s="12">
        <f>SUMIF('Out Store'!$D$6:D802,Balance!C120,'Out Store'!$G$6:G802)</f>
        <v>0</v>
      </c>
      <c r="H120" s="52">
        <f t="shared" si="2"/>
        <v>0</v>
      </c>
    </row>
    <row r="121" spans="2:8" ht="15.75" x14ac:dyDescent="0.25">
      <c r="B121" s="13">
        <f t="shared" si="3"/>
        <v>116</v>
      </c>
      <c r="C121" s="10">
        <v>908121071</v>
      </c>
      <c r="D121" s="16" t="s">
        <v>120</v>
      </c>
      <c r="E121" s="15" t="s">
        <v>27</v>
      </c>
      <c r="F121" s="12">
        <f>SUMIF('gate Pass'!$C$6:$C$688,Balance!C121,'gate Pass'!$F$6:$F$688)</f>
        <v>0</v>
      </c>
      <c r="G121" s="12">
        <f>SUMIF('Out Store'!$D$6:D803,Balance!C121,'Out Store'!$G$6:G803)</f>
        <v>0</v>
      </c>
      <c r="H121" s="52">
        <f t="shared" si="2"/>
        <v>0</v>
      </c>
    </row>
    <row r="122" spans="2:8" ht="15.75" x14ac:dyDescent="0.25">
      <c r="B122" s="13">
        <f t="shared" si="3"/>
        <v>117</v>
      </c>
      <c r="C122" s="10">
        <v>908121069</v>
      </c>
      <c r="D122" s="16" t="s">
        <v>121</v>
      </c>
      <c r="E122" s="15" t="s">
        <v>27</v>
      </c>
      <c r="F122" s="12">
        <f>SUMIF('gate Pass'!$C$6:$C$688,Balance!C122,'gate Pass'!$F$6:$F$688)</f>
        <v>0</v>
      </c>
      <c r="G122" s="12">
        <f>SUMIF('Out Store'!$D$6:D804,Balance!C122,'Out Store'!$G$6:G804)</f>
        <v>0</v>
      </c>
      <c r="H122" s="52">
        <f t="shared" si="2"/>
        <v>0</v>
      </c>
    </row>
    <row r="123" spans="2:8" ht="15.75" x14ac:dyDescent="0.25">
      <c r="B123" s="13">
        <f t="shared" si="3"/>
        <v>118</v>
      </c>
      <c r="C123" s="10">
        <v>908121075</v>
      </c>
      <c r="D123" s="16" t="s">
        <v>122</v>
      </c>
      <c r="E123" s="15" t="s">
        <v>27</v>
      </c>
      <c r="F123" s="12">
        <f>SUMIF('gate Pass'!$C$6:$C$688,Balance!C123,'gate Pass'!$F$6:$F$688)</f>
        <v>0</v>
      </c>
      <c r="G123" s="12">
        <f>SUMIF('Out Store'!$D$6:D805,Balance!C123,'Out Store'!$G$6:G805)</f>
        <v>0</v>
      </c>
      <c r="H123" s="52">
        <f t="shared" si="2"/>
        <v>0</v>
      </c>
    </row>
    <row r="124" spans="2:8" ht="15.75" x14ac:dyDescent="0.25">
      <c r="B124" s="13">
        <f t="shared" si="3"/>
        <v>119</v>
      </c>
      <c r="C124" s="10">
        <v>908121072</v>
      </c>
      <c r="D124" s="16" t="s">
        <v>123</v>
      </c>
      <c r="E124" s="15" t="s">
        <v>27</v>
      </c>
      <c r="F124" s="12">
        <f>SUMIF('gate Pass'!$C$6:$C$688,Balance!C124,'gate Pass'!$F$6:$F$688)</f>
        <v>0</v>
      </c>
      <c r="G124" s="12">
        <f>SUMIF('Out Store'!$D$6:D806,Balance!C124,'Out Store'!$G$6:G806)</f>
        <v>0</v>
      </c>
      <c r="H124" s="52">
        <f t="shared" si="2"/>
        <v>0</v>
      </c>
    </row>
    <row r="125" spans="2:8" ht="15.75" x14ac:dyDescent="0.25">
      <c r="B125" s="13">
        <f t="shared" si="3"/>
        <v>120</v>
      </c>
      <c r="C125" s="10">
        <v>908121074</v>
      </c>
      <c r="D125" s="16" t="s">
        <v>124</v>
      </c>
      <c r="E125" s="15" t="s">
        <v>27</v>
      </c>
      <c r="F125" s="12">
        <f>SUMIF('gate Pass'!$C$6:$C$688,Balance!C125,'gate Pass'!$F$6:$F$688)</f>
        <v>0</v>
      </c>
      <c r="G125" s="12">
        <f>SUMIF('Out Store'!$D$6:D807,Balance!C125,'Out Store'!$G$6:G807)</f>
        <v>0</v>
      </c>
      <c r="H125" s="52">
        <f t="shared" si="2"/>
        <v>0</v>
      </c>
    </row>
    <row r="126" spans="2:8" ht="15.75" x14ac:dyDescent="0.25">
      <c r="B126" s="13">
        <f t="shared" si="3"/>
        <v>121</v>
      </c>
      <c r="C126" s="10">
        <v>908121073</v>
      </c>
      <c r="D126" s="16" t="s">
        <v>125</v>
      </c>
      <c r="E126" s="15" t="s">
        <v>27</v>
      </c>
      <c r="F126" s="12">
        <f>SUMIF('gate Pass'!$C$6:$C$688,Balance!C126,'gate Pass'!$F$6:$F$688)</f>
        <v>0</v>
      </c>
      <c r="G126" s="12">
        <f>SUMIF('Out Store'!$D$6:D808,Balance!C126,'Out Store'!$G$6:G808)</f>
        <v>0</v>
      </c>
      <c r="H126" s="52">
        <f t="shared" si="2"/>
        <v>0</v>
      </c>
    </row>
    <row r="127" spans="2:8" ht="15.75" x14ac:dyDescent="0.25">
      <c r="B127" s="13">
        <f t="shared" si="3"/>
        <v>122</v>
      </c>
      <c r="C127" s="10">
        <v>908121076</v>
      </c>
      <c r="D127" s="16" t="s">
        <v>126</v>
      </c>
      <c r="E127" s="15" t="s">
        <v>27</v>
      </c>
      <c r="F127" s="12">
        <f>SUMIF('gate Pass'!$C$6:$C$688,Balance!C127,'gate Pass'!$F$6:$F$688)</f>
        <v>0</v>
      </c>
      <c r="G127" s="12">
        <f>SUMIF('Out Store'!$D$6:D809,Balance!C127,'Out Store'!$G$6:G809)</f>
        <v>0</v>
      </c>
      <c r="H127" s="52">
        <f t="shared" si="2"/>
        <v>0</v>
      </c>
    </row>
    <row r="128" spans="2:8" ht="15.75" x14ac:dyDescent="0.25">
      <c r="B128" s="13">
        <f t="shared" si="3"/>
        <v>123</v>
      </c>
      <c r="C128" s="10">
        <v>908121078</v>
      </c>
      <c r="D128" s="16" t="s">
        <v>127</v>
      </c>
      <c r="E128" s="15" t="s">
        <v>27</v>
      </c>
      <c r="F128" s="12">
        <f>SUMIF('gate Pass'!$C$6:$C$688,Balance!C128,'gate Pass'!$F$6:$F$688)</f>
        <v>0</v>
      </c>
      <c r="G128" s="12">
        <f>SUMIF('Out Store'!$D$6:D810,Balance!C128,'Out Store'!$G$6:G810)</f>
        <v>0</v>
      </c>
      <c r="H128" s="52">
        <f t="shared" si="2"/>
        <v>0</v>
      </c>
    </row>
    <row r="129" spans="2:8" ht="15.75" x14ac:dyDescent="0.25">
      <c r="B129" s="13">
        <f t="shared" si="3"/>
        <v>124</v>
      </c>
      <c r="C129" s="10">
        <v>908121079</v>
      </c>
      <c r="D129" s="16" t="s">
        <v>128</v>
      </c>
      <c r="E129" s="15" t="s">
        <v>27</v>
      </c>
      <c r="F129" s="12">
        <f>SUMIF('gate Pass'!$C$6:$C$688,Balance!C129,'gate Pass'!$F$6:$F$688)</f>
        <v>0</v>
      </c>
      <c r="G129" s="12">
        <f>SUMIF('Out Store'!$D$6:D811,Balance!C129,'Out Store'!$G$6:G811)</f>
        <v>0</v>
      </c>
      <c r="H129" s="52">
        <f t="shared" si="2"/>
        <v>0</v>
      </c>
    </row>
    <row r="130" spans="2:8" ht="15.75" x14ac:dyDescent="0.25">
      <c r="B130" s="13">
        <f t="shared" si="3"/>
        <v>125</v>
      </c>
      <c r="C130" s="10">
        <v>908121077</v>
      </c>
      <c r="D130" s="16" t="s">
        <v>129</v>
      </c>
      <c r="E130" s="15" t="s">
        <v>27</v>
      </c>
      <c r="F130" s="12">
        <f>SUMIF('gate Pass'!$C$6:$C$688,Balance!C130,'gate Pass'!$F$6:$F$688)</f>
        <v>0</v>
      </c>
      <c r="G130" s="12">
        <f>SUMIF('Out Store'!$D$6:D812,Balance!C130,'Out Store'!$G$6:G812)</f>
        <v>0</v>
      </c>
      <c r="H130" s="52">
        <f t="shared" si="2"/>
        <v>0</v>
      </c>
    </row>
    <row r="131" spans="2:8" ht="15.75" x14ac:dyDescent="0.25">
      <c r="B131" s="13">
        <f t="shared" si="3"/>
        <v>126</v>
      </c>
      <c r="C131" s="10">
        <v>908121083</v>
      </c>
      <c r="D131" s="16" t="s">
        <v>130</v>
      </c>
      <c r="E131" s="15" t="s">
        <v>27</v>
      </c>
      <c r="F131" s="12">
        <f>SUMIF('gate Pass'!$C$6:$C$688,Balance!C131,'gate Pass'!$F$6:$F$688)</f>
        <v>0</v>
      </c>
      <c r="G131" s="12">
        <f>SUMIF('Out Store'!$D$6:D813,Balance!C131,'Out Store'!$G$6:G813)</f>
        <v>0</v>
      </c>
      <c r="H131" s="52">
        <f t="shared" si="2"/>
        <v>0</v>
      </c>
    </row>
    <row r="132" spans="2:8" ht="15.75" x14ac:dyDescent="0.25">
      <c r="B132" s="13">
        <f t="shared" si="3"/>
        <v>127</v>
      </c>
      <c r="C132" s="10">
        <v>908121080</v>
      </c>
      <c r="D132" s="16" t="s">
        <v>131</v>
      </c>
      <c r="E132" s="15" t="s">
        <v>27</v>
      </c>
      <c r="F132" s="12">
        <f>SUMIF('gate Pass'!$C$6:$C$688,Balance!C132,'gate Pass'!$F$6:$F$688)</f>
        <v>0</v>
      </c>
      <c r="G132" s="12">
        <f>SUMIF('Out Store'!$D$6:D814,Balance!C132,'Out Store'!$G$6:G814)</f>
        <v>0</v>
      </c>
      <c r="H132" s="52">
        <f t="shared" si="2"/>
        <v>0</v>
      </c>
    </row>
    <row r="133" spans="2:8" ht="15.75" x14ac:dyDescent="0.25">
      <c r="B133" s="13">
        <f t="shared" si="3"/>
        <v>128</v>
      </c>
      <c r="C133" s="10">
        <v>908121082</v>
      </c>
      <c r="D133" s="16" t="s">
        <v>132</v>
      </c>
      <c r="E133" s="15" t="s">
        <v>27</v>
      </c>
      <c r="F133" s="12">
        <f>SUMIF('gate Pass'!$C$6:$C$688,Balance!C133,'gate Pass'!$F$6:$F$688)</f>
        <v>0</v>
      </c>
      <c r="G133" s="12">
        <f>SUMIF('Out Store'!$D$6:D815,Balance!C133,'Out Store'!$G$6:G815)</f>
        <v>0</v>
      </c>
      <c r="H133" s="52">
        <f t="shared" si="2"/>
        <v>0</v>
      </c>
    </row>
    <row r="134" spans="2:8" ht="15.75" x14ac:dyDescent="0.25">
      <c r="B134" s="13">
        <f t="shared" si="3"/>
        <v>129</v>
      </c>
      <c r="C134" s="10">
        <v>908121081</v>
      </c>
      <c r="D134" s="16" t="s">
        <v>133</v>
      </c>
      <c r="E134" s="15" t="s">
        <v>27</v>
      </c>
      <c r="F134" s="12">
        <f>SUMIF('gate Pass'!$C$6:$C$688,Balance!C134,'gate Pass'!$F$6:$F$688)</f>
        <v>0</v>
      </c>
      <c r="G134" s="12">
        <f>SUMIF('Out Store'!$D$6:D816,Balance!C134,'Out Store'!$G$6:G816)</f>
        <v>0</v>
      </c>
      <c r="H134" s="52">
        <f t="shared" si="2"/>
        <v>0</v>
      </c>
    </row>
    <row r="135" spans="2:8" ht="15.75" x14ac:dyDescent="0.25">
      <c r="B135" s="13">
        <f t="shared" si="3"/>
        <v>130</v>
      </c>
      <c r="C135" s="10">
        <v>908121020</v>
      </c>
      <c r="D135" s="16" t="s">
        <v>134</v>
      </c>
      <c r="E135" s="15" t="s">
        <v>56</v>
      </c>
      <c r="F135" s="12">
        <f>SUMIF('gate Pass'!$C$6:$C$688,Balance!C135,'gate Pass'!$F$6:$F$688)</f>
        <v>0</v>
      </c>
      <c r="G135" s="12">
        <f>SUMIF('Out Store'!$D$6:D817,Balance!C135,'Out Store'!$G$6:G817)</f>
        <v>0</v>
      </c>
      <c r="H135" s="52">
        <f t="shared" ref="H135:H198" si="4">F135-G135</f>
        <v>0</v>
      </c>
    </row>
    <row r="136" spans="2:8" ht="15.75" x14ac:dyDescent="0.25">
      <c r="B136" s="13">
        <f t="shared" ref="B136:B199" si="5">+B135+1</f>
        <v>131</v>
      </c>
      <c r="C136" s="10">
        <v>908121022</v>
      </c>
      <c r="D136" s="16" t="s">
        <v>135</v>
      </c>
      <c r="E136" s="15" t="s">
        <v>56</v>
      </c>
      <c r="F136" s="12">
        <f>SUMIF('gate Pass'!$C$6:$C$688,Balance!C136,'gate Pass'!$F$6:$F$688)</f>
        <v>0</v>
      </c>
      <c r="G136" s="12">
        <f>SUMIF('Out Store'!$D$6:D818,Balance!C136,'Out Store'!$G$6:G818)</f>
        <v>0</v>
      </c>
      <c r="H136" s="52">
        <f t="shared" si="4"/>
        <v>0</v>
      </c>
    </row>
    <row r="137" spans="2:8" ht="15.75" x14ac:dyDescent="0.25">
      <c r="B137" s="13">
        <f t="shared" si="5"/>
        <v>132</v>
      </c>
      <c r="C137" s="10">
        <v>908121023</v>
      </c>
      <c r="D137" s="16" t="s">
        <v>136</v>
      </c>
      <c r="E137" s="15" t="s">
        <v>56</v>
      </c>
      <c r="F137" s="12">
        <f>SUMIF('gate Pass'!$C$6:$C$688,Balance!C137,'gate Pass'!$F$6:$F$688)</f>
        <v>0</v>
      </c>
      <c r="G137" s="12">
        <f>SUMIF('Out Store'!$D$6:D819,Balance!C137,'Out Store'!$G$6:G819)</f>
        <v>0</v>
      </c>
      <c r="H137" s="52">
        <f t="shared" si="4"/>
        <v>0</v>
      </c>
    </row>
    <row r="138" spans="2:8" ht="15.75" x14ac:dyDescent="0.25">
      <c r="B138" s="13">
        <f t="shared" si="5"/>
        <v>133</v>
      </c>
      <c r="C138" s="10">
        <v>908121019</v>
      </c>
      <c r="D138" s="16" t="s">
        <v>137</v>
      </c>
      <c r="E138" s="15" t="s">
        <v>56</v>
      </c>
      <c r="F138" s="12">
        <f>SUMIF('gate Pass'!$C$6:$C$688,Balance!C138,'gate Pass'!$F$6:$F$688)</f>
        <v>0</v>
      </c>
      <c r="G138" s="12">
        <f>SUMIF('Out Store'!$D$6:D820,Balance!C138,'Out Store'!$G$6:G820)</f>
        <v>0</v>
      </c>
      <c r="H138" s="52">
        <f t="shared" si="4"/>
        <v>0</v>
      </c>
    </row>
    <row r="139" spans="2:8" ht="15.75" x14ac:dyDescent="0.25">
      <c r="B139" s="13">
        <f t="shared" si="5"/>
        <v>134</v>
      </c>
      <c r="C139" s="10">
        <v>908121017</v>
      </c>
      <c r="D139" s="16" t="s">
        <v>138</v>
      </c>
      <c r="E139" s="15" t="s">
        <v>56</v>
      </c>
      <c r="F139" s="12">
        <f>SUMIF('gate Pass'!$C$6:$C$688,Balance!C139,'gate Pass'!$F$6:$F$688)</f>
        <v>0</v>
      </c>
      <c r="G139" s="12">
        <f>SUMIF('Out Store'!$D$6:D821,Balance!C139,'Out Store'!$G$6:G821)</f>
        <v>0</v>
      </c>
      <c r="H139" s="52">
        <f t="shared" si="4"/>
        <v>0</v>
      </c>
    </row>
    <row r="140" spans="2:8" ht="15.75" x14ac:dyDescent="0.25">
      <c r="B140" s="13">
        <f t="shared" si="5"/>
        <v>135</v>
      </c>
      <c r="C140" s="10">
        <v>908121027</v>
      </c>
      <c r="D140" s="16" t="s">
        <v>139</v>
      </c>
      <c r="E140" s="15" t="s">
        <v>56</v>
      </c>
      <c r="F140" s="12">
        <f>SUMIF('gate Pass'!$C$6:$C$688,Balance!C140,'gate Pass'!$F$6:$F$688)</f>
        <v>0</v>
      </c>
      <c r="G140" s="12">
        <f>SUMIF('Out Store'!$D$6:D822,Balance!C140,'Out Store'!$G$6:G822)</f>
        <v>0</v>
      </c>
      <c r="H140" s="52">
        <f t="shared" si="4"/>
        <v>0</v>
      </c>
    </row>
    <row r="141" spans="2:8" ht="15.75" x14ac:dyDescent="0.25">
      <c r="B141" s="13">
        <f t="shared" si="5"/>
        <v>136</v>
      </c>
      <c r="C141" s="10">
        <v>908121024</v>
      </c>
      <c r="D141" s="16" t="s">
        <v>140</v>
      </c>
      <c r="E141" s="15" t="s">
        <v>56</v>
      </c>
      <c r="F141" s="12">
        <f>SUMIF('gate Pass'!$C$6:$C$688,Balance!C141,'gate Pass'!$F$6:$F$688)</f>
        <v>0</v>
      </c>
      <c r="G141" s="12">
        <f>SUMIF('Out Store'!$D$6:D823,Balance!C141,'Out Store'!$G$6:G823)</f>
        <v>0</v>
      </c>
      <c r="H141" s="52">
        <f t="shared" si="4"/>
        <v>0</v>
      </c>
    </row>
    <row r="142" spans="2:8" ht="15.75" x14ac:dyDescent="0.25">
      <c r="B142" s="13">
        <f t="shared" si="5"/>
        <v>137</v>
      </c>
      <c r="C142" s="10">
        <v>908122001</v>
      </c>
      <c r="D142" s="16" t="s">
        <v>141</v>
      </c>
      <c r="E142" s="15" t="s">
        <v>56</v>
      </c>
      <c r="F142" s="12">
        <f>SUMIF('gate Pass'!$C$6:$C$688,Balance!C142,'gate Pass'!$F$6:$F$688)</f>
        <v>0</v>
      </c>
      <c r="G142" s="12">
        <f>SUMIF('Out Store'!$D$6:D824,Balance!C142,'Out Store'!$G$6:G824)</f>
        <v>0</v>
      </c>
      <c r="H142" s="52">
        <f t="shared" si="4"/>
        <v>0</v>
      </c>
    </row>
    <row r="143" spans="2:8" ht="15.75" x14ac:dyDescent="0.25">
      <c r="B143" s="13">
        <f t="shared" si="5"/>
        <v>138</v>
      </c>
      <c r="C143" s="10">
        <v>908122009</v>
      </c>
      <c r="D143" s="16" t="s">
        <v>142</v>
      </c>
      <c r="E143" s="15" t="s">
        <v>56</v>
      </c>
      <c r="F143" s="12">
        <f>SUMIF('gate Pass'!$C$6:$C$688,Balance!C143,'gate Pass'!$F$6:$F$688)</f>
        <v>0</v>
      </c>
      <c r="G143" s="12">
        <f>SUMIF('Out Store'!$D$6:D825,Balance!C143,'Out Store'!$G$6:G825)</f>
        <v>0</v>
      </c>
      <c r="H143" s="52">
        <f t="shared" si="4"/>
        <v>0</v>
      </c>
    </row>
    <row r="144" spans="2:8" ht="15.75" x14ac:dyDescent="0.25">
      <c r="B144" s="13">
        <f t="shared" si="5"/>
        <v>139</v>
      </c>
      <c r="C144" s="10">
        <v>908122011</v>
      </c>
      <c r="D144" s="16" t="s">
        <v>143</v>
      </c>
      <c r="E144" s="15" t="s">
        <v>56</v>
      </c>
      <c r="F144" s="12">
        <f>SUMIF('gate Pass'!$C$6:$C$688,Balance!C144,'gate Pass'!$F$6:$F$688)</f>
        <v>0</v>
      </c>
      <c r="G144" s="12">
        <f>SUMIF('Out Store'!$D$6:D826,Balance!C144,'Out Store'!$G$6:G826)</f>
        <v>0</v>
      </c>
      <c r="H144" s="52">
        <f t="shared" si="4"/>
        <v>0</v>
      </c>
    </row>
    <row r="145" spans="2:8" ht="15.75" x14ac:dyDescent="0.25">
      <c r="B145" s="13">
        <f t="shared" si="5"/>
        <v>140</v>
      </c>
      <c r="C145" s="10">
        <v>908122012</v>
      </c>
      <c r="D145" s="16" t="s">
        <v>144</v>
      </c>
      <c r="E145" s="15" t="s">
        <v>56</v>
      </c>
      <c r="F145" s="12">
        <f>SUMIF('gate Pass'!$C$6:$C$688,Balance!C145,'gate Pass'!$F$6:$F$688)</f>
        <v>0</v>
      </c>
      <c r="G145" s="12">
        <f>SUMIF('Out Store'!$D$6:D827,Balance!C145,'Out Store'!$G$6:G827)</f>
        <v>0</v>
      </c>
      <c r="H145" s="52">
        <f t="shared" si="4"/>
        <v>0</v>
      </c>
    </row>
    <row r="146" spans="2:8" ht="15.75" x14ac:dyDescent="0.25">
      <c r="B146" s="13">
        <f t="shared" si="5"/>
        <v>141</v>
      </c>
      <c r="C146" s="10">
        <v>908122008</v>
      </c>
      <c r="D146" s="16" t="s">
        <v>145</v>
      </c>
      <c r="E146" s="15" t="s">
        <v>56</v>
      </c>
      <c r="F146" s="12">
        <f>SUMIF('gate Pass'!$C$6:$C$688,Balance!C146,'gate Pass'!$F$6:$F$688)</f>
        <v>0</v>
      </c>
      <c r="G146" s="12">
        <f>SUMIF('Out Store'!$D$6:D828,Balance!C146,'Out Store'!$G$6:G828)</f>
        <v>0</v>
      </c>
      <c r="H146" s="52">
        <f t="shared" si="4"/>
        <v>0</v>
      </c>
    </row>
    <row r="147" spans="2:8" ht="15.75" x14ac:dyDescent="0.25">
      <c r="B147" s="13">
        <f t="shared" si="5"/>
        <v>142</v>
      </c>
      <c r="C147" s="10">
        <v>908122007</v>
      </c>
      <c r="D147" s="16" t="s">
        <v>146</v>
      </c>
      <c r="E147" s="15" t="s">
        <v>56</v>
      </c>
      <c r="F147" s="12">
        <f>SUMIF('gate Pass'!$C$6:$C$688,Balance!C147,'gate Pass'!$F$6:$F$688)</f>
        <v>0</v>
      </c>
      <c r="G147" s="12">
        <f>SUMIF('Out Store'!$D$6:D829,Balance!C147,'Out Store'!$G$6:G829)</f>
        <v>0</v>
      </c>
      <c r="H147" s="52">
        <f t="shared" si="4"/>
        <v>0</v>
      </c>
    </row>
    <row r="148" spans="2:8" ht="15.75" x14ac:dyDescent="0.25">
      <c r="B148" s="13">
        <f t="shared" si="5"/>
        <v>143</v>
      </c>
      <c r="C148" s="10">
        <v>908122005</v>
      </c>
      <c r="D148" s="16" t="s">
        <v>147</v>
      </c>
      <c r="E148" s="15" t="s">
        <v>56</v>
      </c>
      <c r="F148" s="12">
        <f>SUMIF('gate Pass'!$C$6:$C$688,Balance!C148,'gate Pass'!$F$6:$F$688)</f>
        <v>0</v>
      </c>
      <c r="G148" s="12">
        <f>SUMIF('Out Store'!$D$6:D830,Balance!C148,'Out Store'!$G$6:G830)</f>
        <v>0</v>
      </c>
      <c r="H148" s="52">
        <f t="shared" si="4"/>
        <v>0</v>
      </c>
    </row>
    <row r="149" spans="2:8" ht="15.75" x14ac:dyDescent="0.25">
      <c r="B149" s="13">
        <f t="shared" si="5"/>
        <v>144</v>
      </c>
      <c r="C149" s="10">
        <v>908122002</v>
      </c>
      <c r="D149" s="16" t="s">
        <v>148</v>
      </c>
      <c r="E149" s="15" t="s">
        <v>56</v>
      </c>
      <c r="F149" s="12">
        <f>SUMIF('gate Pass'!$C$6:$C$688,Balance!C149,'gate Pass'!$F$6:$F$688)</f>
        <v>0</v>
      </c>
      <c r="G149" s="12">
        <f>SUMIF('Out Store'!$D$6:D831,Balance!C149,'Out Store'!$G$6:G831)</f>
        <v>0</v>
      </c>
      <c r="H149" s="52">
        <f t="shared" si="4"/>
        <v>0</v>
      </c>
    </row>
    <row r="150" spans="2:8" ht="15.75" x14ac:dyDescent="0.25">
      <c r="B150" s="13">
        <f t="shared" si="5"/>
        <v>145</v>
      </c>
      <c r="C150" s="10">
        <v>908122003</v>
      </c>
      <c r="D150" s="16" t="s">
        <v>149</v>
      </c>
      <c r="E150" s="15" t="s">
        <v>56</v>
      </c>
      <c r="F150" s="12">
        <f>SUMIF('gate Pass'!$C$6:$C$688,Balance!C150,'gate Pass'!$F$6:$F$688)</f>
        <v>0</v>
      </c>
      <c r="G150" s="12">
        <f>SUMIF('Out Store'!$D$6:D832,Balance!C150,'Out Store'!$G$6:G832)</f>
        <v>0</v>
      </c>
      <c r="H150" s="52">
        <f t="shared" si="4"/>
        <v>0</v>
      </c>
    </row>
    <row r="151" spans="2:8" ht="15.75" x14ac:dyDescent="0.25">
      <c r="B151" s="13">
        <f t="shared" si="5"/>
        <v>146</v>
      </c>
      <c r="C151" s="10">
        <v>908122006</v>
      </c>
      <c r="D151" s="16" t="s">
        <v>150</v>
      </c>
      <c r="E151" s="15" t="s">
        <v>56</v>
      </c>
      <c r="F151" s="12">
        <f>SUMIF('gate Pass'!$C$6:$C$688,Balance!C151,'gate Pass'!$F$6:$F$688)</f>
        <v>0</v>
      </c>
      <c r="G151" s="12">
        <f>SUMIF('Out Store'!$D$6:D833,Balance!C151,'Out Store'!$G$6:G833)</f>
        <v>0</v>
      </c>
      <c r="H151" s="52">
        <f t="shared" si="4"/>
        <v>0</v>
      </c>
    </row>
    <row r="152" spans="2:8" ht="15.75" x14ac:dyDescent="0.25">
      <c r="B152" s="13">
        <f t="shared" si="5"/>
        <v>147</v>
      </c>
      <c r="C152" s="10">
        <v>908122010</v>
      </c>
      <c r="D152" s="16" t="s">
        <v>151</v>
      </c>
      <c r="E152" s="15" t="s">
        <v>56</v>
      </c>
      <c r="F152" s="12">
        <f>SUMIF('gate Pass'!$C$6:$C$688,Balance!C152,'gate Pass'!$F$6:$F$688)</f>
        <v>0</v>
      </c>
      <c r="G152" s="12">
        <f>SUMIF('Out Store'!$D$6:D834,Balance!C152,'Out Store'!$G$6:G834)</f>
        <v>0</v>
      </c>
      <c r="H152" s="52">
        <f t="shared" si="4"/>
        <v>0</v>
      </c>
    </row>
    <row r="153" spans="2:8" ht="15.75" x14ac:dyDescent="0.25">
      <c r="B153" s="13">
        <f t="shared" si="5"/>
        <v>148</v>
      </c>
      <c r="C153" s="10">
        <v>908122029</v>
      </c>
      <c r="D153" s="16" t="s">
        <v>152</v>
      </c>
      <c r="E153" s="15" t="s">
        <v>56</v>
      </c>
      <c r="F153" s="12">
        <f>SUMIF('gate Pass'!$C$6:$C$688,Balance!C153,'gate Pass'!$F$6:$F$688)</f>
        <v>0</v>
      </c>
      <c r="G153" s="12">
        <f>SUMIF('Out Store'!$D$6:D835,Balance!C153,'Out Store'!$G$6:G835)</f>
        <v>0</v>
      </c>
      <c r="H153" s="52">
        <f t="shared" si="4"/>
        <v>0</v>
      </c>
    </row>
    <row r="154" spans="2:8" ht="15.75" x14ac:dyDescent="0.25">
      <c r="B154" s="13">
        <f t="shared" si="5"/>
        <v>149</v>
      </c>
      <c r="C154" s="10">
        <v>908122030</v>
      </c>
      <c r="D154" s="16" t="s">
        <v>153</v>
      </c>
      <c r="E154" s="15" t="s">
        <v>56</v>
      </c>
      <c r="F154" s="12">
        <f>SUMIF('gate Pass'!$C$6:$C$688,Balance!C154,'gate Pass'!$F$6:$F$688)</f>
        <v>0</v>
      </c>
      <c r="G154" s="12">
        <f>SUMIF('Out Store'!$D$6:D836,Balance!C154,'Out Store'!$G$6:G836)</f>
        <v>0</v>
      </c>
      <c r="H154" s="52">
        <f t="shared" si="4"/>
        <v>0</v>
      </c>
    </row>
    <row r="155" spans="2:8" ht="15.75" x14ac:dyDescent="0.25">
      <c r="B155" s="13">
        <f t="shared" si="5"/>
        <v>150</v>
      </c>
      <c r="C155" s="10">
        <v>908122022</v>
      </c>
      <c r="D155" s="16" t="s">
        <v>154</v>
      </c>
      <c r="E155" s="15" t="s">
        <v>56</v>
      </c>
      <c r="F155" s="12">
        <f>SUMIF('gate Pass'!$C$6:$C$688,Balance!C155,'gate Pass'!$F$6:$F$688)</f>
        <v>0</v>
      </c>
      <c r="G155" s="12">
        <f>SUMIF('Out Store'!$D$6:D837,Balance!C155,'Out Store'!$G$6:G837)</f>
        <v>0</v>
      </c>
      <c r="H155" s="52">
        <f t="shared" si="4"/>
        <v>0</v>
      </c>
    </row>
    <row r="156" spans="2:8" ht="15.75" x14ac:dyDescent="0.25">
      <c r="B156" s="13">
        <f t="shared" si="5"/>
        <v>151</v>
      </c>
      <c r="C156" s="10">
        <v>908122021</v>
      </c>
      <c r="D156" s="16" t="s">
        <v>155</v>
      </c>
      <c r="E156" s="15" t="s">
        <v>56</v>
      </c>
      <c r="F156" s="12">
        <f>SUMIF('gate Pass'!$C$6:$C$688,Balance!C156,'gate Pass'!$F$6:$F$688)</f>
        <v>0</v>
      </c>
      <c r="G156" s="12">
        <f>SUMIF('Out Store'!$D$6:D838,Balance!C156,'Out Store'!$G$6:G838)</f>
        <v>0</v>
      </c>
      <c r="H156" s="52">
        <f t="shared" si="4"/>
        <v>0</v>
      </c>
    </row>
    <row r="157" spans="2:8" ht="15.75" x14ac:dyDescent="0.25">
      <c r="B157" s="13">
        <f t="shared" si="5"/>
        <v>152</v>
      </c>
      <c r="C157" s="10">
        <v>908122031</v>
      </c>
      <c r="D157" s="16" t="s">
        <v>156</v>
      </c>
      <c r="E157" s="15" t="s">
        <v>56</v>
      </c>
      <c r="F157" s="12">
        <f>SUMIF('gate Pass'!$C$6:$C$688,Balance!C157,'gate Pass'!$F$6:$F$688)</f>
        <v>0</v>
      </c>
      <c r="G157" s="12">
        <f>SUMIF('Out Store'!$D$6:D839,Balance!C157,'Out Store'!$G$6:G839)</f>
        <v>0</v>
      </c>
      <c r="H157" s="52">
        <f t="shared" si="4"/>
        <v>0</v>
      </c>
    </row>
    <row r="158" spans="2:8" ht="15.75" x14ac:dyDescent="0.25">
      <c r="B158" s="13">
        <f t="shared" si="5"/>
        <v>153</v>
      </c>
      <c r="C158" s="10">
        <v>908122015</v>
      </c>
      <c r="D158" s="16" t="s">
        <v>157</v>
      </c>
      <c r="E158" s="15" t="s">
        <v>56</v>
      </c>
      <c r="F158" s="12">
        <f>SUMIF('gate Pass'!$C$6:$C$688,Balance!C158,'gate Pass'!$F$6:$F$688)</f>
        <v>0</v>
      </c>
      <c r="G158" s="12">
        <f>SUMIF('Out Store'!$D$6:D840,Balance!C158,'Out Store'!$G$6:G840)</f>
        <v>0</v>
      </c>
      <c r="H158" s="52">
        <f t="shared" si="4"/>
        <v>0</v>
      </c>
    </row>
    <row r="159" spans="2:8" ht="15.75" x14ac:dyDescent="0.25">
      <c r="B159" s="13">
        <f t="shared" si="5"/>
        <v>154</v>
      </c>
      <c r="C159" s="10">
        <v>908122018</v>
      </c>
      <c r="D159" s="16" t="s">
        <v>158</v>
      </c>
      <c r="E159" s="15" t="s">
        <v>56</v>
      </c>
      <c r="F159" s="12">
        <f>SUMIF('gate Pass'!$C$6:$C$688,Balance!C159,'gate Pass'!$F$6:$F$688)</f>
        <v>0</v>
      </c>
      <c r="G159" s="12">
        <f>SUMIF('Out Store'!$D$6:D841,Balance!C159,'Out Store'!$G$6:G841)</f>
        <v>0</v>
      </c>
      <c r="H159" s="52">
        <f t="shared" si="4"/>
        <v>0</v>
      </c>
    </row>
    <row r="160" spans="2:8" ht="15.75" x14ac:dyDescent="0.25">
      <c r="B160" s="13">
        <f t="shared" si="5"/>
        <v>155</v>
      </c>
      <c r="C160" s="10">
        <v>908122023</v>
      </c>
      <c r="D160" s="16" t="s">
        <v>159</v>
      </c>
      <c r="E160" s="15" t="s">
        <v>56</v>
      </c>
      <c r="F160" s="12">
        <f>SUMIF('gate Pass'!$C$6:$C$688,Balance!C160,'gate Pass'!$F$6:$F$688)</f>
        <v>0</v>
      </c>
      <c r="G160" s="12">
        <f>SUMIF('Out Store'!$D$6:D842,Balance!C160,'Out Store'!$G$6:G842)</f>
        <v>0</v>
      </c>
      <c r="H160" s="52">
        <f t="shared" si="4"/>
        <v>0</v>
      </c>
    </row>
    <row r="161" spans="2:8" ht="15.75" x14ac:dyDescent="0.25">
      <c r="B161" s="13">
        <f t="shared" si="5"/>
        <v>156</v>
      </c>
      <c r="C161" s="10">
        <v>908122032</v>
      </c>
      <c r="D161" s="16" t="s">
        <v>160</v>
      </c>
      <c r="E161" s="15" t="s">
        <v>56</v>
      </c>
      <c r="F161" s="12">
        <f>SUMIF('gate Pass'!$C$6:$C$688,Balance!C161,'gate Pass'!$F$6:$F$688)</f>
        <v>0</v>
      </c>
      <c r="G161" s="12">
        <f>SUMIF('Out Store'!$D$6:D843,Balance!C161,'Out Store'!$G$6:G843)</f>
        <v>0</v>
      </c>
      <c r="H161" s="52">
        <f t="shared" si="4"/>
        <v>0</v>
      </c>
    </row>
    <row r="162" spans="2:8" ht="15.75" x14ac:dyDescent="0.25">
      <c r="B162" s="13">
        <f t="shared" si="5"/>
        <v>157</v>
      </c>
      <c r="C162" s="10">
        <v>908122033</v>
      </c>
      <c r="D162" s="16" t="s">
        <v>161</v>
      </c>
      <c r="E162" s="15" t="s">
        <v>56</v>
      </c>
      <c r="F162" s="12">
        <f>SUMIF('gate Pass'!$C$6:$C$688,Balance!C162,'gate Pass'!$F$6:$F$688)</f>
        <v>0</v>
      </c>
      <c r="G162" s="12">
        <f>SUMIF('Out Store'!$D$6:D844,Balance!C162,'Out Store'!$G$6:G844)</f>
        <v>0</v>
      </c>
      <c r="H162" s="52">
        <f t="shared" si="4"/>
        <v>0</v>
      </c>
    </row>
    <row r="163" spans="2:8" ht="15.75" x14ac:dyDescent="0.25">
      <c r="B163" s="13">
        <f t="shared" si="5"/>
        <v>158</v>
      </c>
      <c r="C163" s="10">
        <v>908122016</v>
      </c>
      <c r="D163" s="16" t="s">
        <v>162</v>
      </c>
      <c r="E163" s="15" t="s">
        <v>56</v>
      </c>
      <c r="F163" s="12">
        <f>SUMIF('gate Pass'!$C$6:$C$688,Balance!C163,'gate Pass'!$F$6:$F$688)</f>
        <v>0</v>
      </c>
      <c r="G163" s="12">
        <f>SUMIF('Out Store'!$D$6:D845,Balance!C163,'Out Store'!$G$6:G845)</f>
        <v>0</v>
      </c>
      <c r="H163" s="52">
        <f t="shared" si="4"/>
        <v>0</v>
      </c>
    </row>
    <row r="164" spans="2:8" ht="15.75" x14ac:dyDescent="0.25">
      <c r="B164" s="13">
        <f t="shared" si="5"/>
        <v>159</v>
      </c>
      <c r="C164" s="10">
        <v>908122019</v>
      </c>
      <c r="D164" s="16" t="s">
        <v>163</v>
      </c>
      <c r="E164" s="15" t="s">
        <v>56</v>
      </c>
      <c r="F164" s="12">
        <f>SUMIF('gate Pass'!$C$6:$C$688,Balance!C164,'gate Pass'!$F$6:$F$688)</f>
        <v>0</v>
      </c>
      <c r="G164" s="12">
        <f>SUMIF('Out Store'!$D$6:D846,Balance!C164,'Out Store'!$G$6:G846)</f>
        <v>0</v>
      </c>
      <c r="H164" s="52">
        <f t="shared" si="4"/>
        <v>0</v>
      </c>
    </row>
    <row r="165" spans="2:8" ht="15.75" x14ac:dyDescent="0.25">
      <c r="B165" s="13">
        <f t="shared" si="5"/>
        <v>160</v>
      </c>
      <c r="C165" s="10">
        <v>908122025</v>
      </c>
      <c r="D165" s="16" t="s">
        <v>164</v>
      </c>
      <c r="E165" s="15" t="s">
        <v>56</v>
      </c>
      <c r="F165" s="12">
        <f>SUMIF('gate Pass'!$C$6:$C$688,Balance!C165,'gate Pass'!$F$6:$F$688)</f>
        <v>0</v>
      </c>
      <c r="G165" s="12">
        <f>SUMIF('Out Store'!$D$6:D847,Balance!C165,'Out Store'!$G$6:G847)</f>
        <v>0</v>
      </c>
      <c r="H165" s="52">
        <f t="shared" si="4"/>
        <v>0</v>
      </c>
    </row>
    <row r="166" spans="2:8" ht="15.75" x14ac:dyDescent="0.25">
      <c r="B166" s="13">
        <f t="shared" si="5"/>
        <v>161</v>
      </c>
      <c r="C166" s="10">
        <v>908122013</v>
      </c>
      <c r="D166" s="16" t="s">
        <v>165</v>
      </c>
      <c r="E166" s="15" t="s">
        <v>56</v>
      </c>
      <c r="F166" s="12">
        <f>SUMIF('gate Pass'!$C$6:$C$688,Balance!C166,'gate Pass'!$F$6:$F$688)</f>
        <v>0</v>
      </c>
      <c r="G166" s="12">
        <f>SUMIF('Out Store'!$D$6:D848,Balance!C166,'Out Store'!$G$6:G848)</f>
        <v>0</v>
      </c>
      <c r="H166" s="52">
        <f t="shared" si="4"/>
        <v>0</v>
      </c>
    </row>
    <row r="167" spans="2:8" ht="15.75" x14ac:dyDescent="0.25">
      <c r="B167" s="13">
        <f t="shared" si="5"/>
        <v>162</v>
      </c>
      <c r="C167" s="10">
        <v>908122017</v>
      </c>
      <c r="D167" s="16" t="s">
        <v>166</v>
      </c>
      <c r="E167" s="15" t="s">
        <v>56</v>
      </c>
      <c r="F167" s="12">
        <f>SUMIF('gate Pass'!$C$6:$C$688,Balance!C167,'gate Pass'!$F$6:$F$688)</f>
        <v>0</v>
      </c>
      <c r="G167" s="12">
        <f>SUMIF('Out Store'!$D$6:D849,Balance!C167,'Out Store'!$G$6:G849)</f>
        <v>0</v>
      </c>
      <c r="H167" s="52">
        <f t="shared" si="4"/>
        <v>0</v>
      </c>
    </row>
    <row r="168" spans="2:8" ht="15.75" x14ac:dyDescent="0.25">
      <c r="B168" s="13">
        <f t="shared" si="5"/>
        <v>163</v>
      </c>
      <c r="C168" s="10">
        <v>908122024</v>
      </c>
      <c r="D168" s="16" t="s">
        <v>167</v>
      </c>
      <c r="E168" s="15" t="s">
        <v>56</v>
      </c>
      <c r="F168" s="12">
        <f>SUMIF('gate Pass'!$C$6:$C$688,Balance!C168,'gate Pass'!$F$6:$F$688)</f>
        <v>0</v>
      </c>
      <c r="G168" s="12">
        <f>SUMIF('Out Store'!$D$6:D850,Balance!C168,'Out Store'!$G$6:G850)</f>
        <v>0</v>
      </c>
      <c r="H168" s="52">
        <f t="shared" si="4"/>
        <v>0</v>
      </c>
    </row>
    <row r="169" spans="2:8" ht="15.75" x14ac:dyDescent="0.25">
      <c r="B169" s="13">
        <f t="shared" si="5"/>
        <v>164</v>
      </c>
      <c r="C169" s="10">
        <v>908122026</v>
      </c>
      <c r="D169" s="16" t="s">
        <v>168</v>
      </c>
      <c r="E169" s="15" t="s">
        <v>56</v>
      </c>
      <c r="F169" s="12">
        <f>SUMIF('gate Pass'!$C$6:$C$688,Balance!C169,'gate Pass'!$F$6:$F$688)</f>
        <v>0</v>
      </c>
      <c r="G169" s="12">
        <f>SUMIF('Out Store'!$D$6:D851,Balance!C169,'Out Store'!$G$6:G851)</f>
        <v>0</v>
      </c>
      <c r="H169" s="52">
        <f t="shared" si="4"/>
        <v>0</v>
      </c>
    </row>
    <row r="170" spans="2:8" ht="15.75" x14ac:dyDescent="0.25">
      <c r="B170" s="13">
        <f t="shared" si="5"/>
        <v>165</v>
      </c>
      <c r="C170" s="10">
        <v>908122027</v>
      </c>
      <c r="D170" s="16" t="s">
        <v>169</v>
      </c>
      <c r="E170" s="15" t="s">
        <v>56</v>
      </c>
      <c r="F170" s="12">
        <f>SUMIF('gate Pass'!$C$6:$C$688,Balance!C170,'gate Pass'!$F$6:$F$688)</f>
        <v>0</v>
      </c>
      <c r="G170" s="12">
        <f>SUMIF('Out Store'!$D$6:D852,Balance!C170,'Out Store'!$G$6:G852)</f>
        <v>0</v>
      </c>
      <c r="H170" s="52">
        <f t="shared" si="4"/>
        <v>0</v>
      </c>
    </row>
    <row r="171" spans="2:8" ht="15.75" x14ac:dyDescent="0.25">
      <c r="B171" s="13">
        <f t="shared" si="5"/>
        <v>166</v>
      </c>
      <c r="C171" s="10">
        <v>908122014</v>
      </c>
      <c r="D171" s="16" t="s">
        <v>170</v>
      </c>
      <c r="E171" s="15" t="s">
        <v>56</v>
      </c>
      <c r="F171" s="12">
        <f>SUMIF('gate Pass'!$C$6:$C$688,Balance!C171,'gate Pass'!$F$6:$F$688)</f>
        <v>0</v>
      </c>
      <c r="G171" s="12">
        <f>SUMIF('Out Store'!$D$6:D853,Balance!C171,'Out Store'!$G$6:G853)</f>
        <v>0</v>
      </c>
      <c r="H171" s="52">
        <f t="shared" si="4"/>
        <v>0</v>
      </c>
    </row>
    <row r="172" spans="2:8" ht="15.75" x14ac:dyDescent="0.25">
      <c r="B172" s="13">
        <f t="shared" si="5"/>
        <v>167</v>
      </c>
      <c r="C172" s="10">
        <v>908122020</v>
      </c>
      <c r="D172" s="16" t="s">
        <v>171</v>
      </c>
      <c r="E172" s="15" t="s">
        <v>56</v>
      </c>
      <c r="F172" s="12">
        <f>SUMIF('gate Pass'!$C$6:$C$688,Balance!C172,'gate Pass'!$F$6:$F$688)</f>
        <v>0</v>
      </c>
      <c r="G172" s="12">
        <f>SUMIF('Out Store'!$D$6:D854,Balance!C172,'Out Store'!$G$6:G854)</f>
        <v>0</v>
      </c>
      <c r="H172" s="52">
        <f t="shared" si="4"/>
        <v>0</v>
      </c>
    </row>
    <row r="173" spans="2:8" ht="15.75" x14ac:dyDescent="0.25">
      <c r="B173" s="13">
        <f t="shared" si="5"/>
        <v>168</v>
      </c>
      <c r="C173" s="10">
        <v>908122028</v>
      </c>
      <c r="D173" s="16" t="s">
        <v>172</v>
      </c>
      <c r="E173" s="15" t="s">
        <v>56</v>
      </c>
      <c r="F173" s="12">
        <f>SUMIF('gate Pass'!$C$6:$C$688,Balance!C173,'gate Pass'!$F$6:$F$688)</f>
        <v>0</v>
      </c>
      <c r="G173" s="12">
        <f>SUMIF('Out Store'!$D$6:D855,Balance!C173,'Out Store'!$G$6:G855)</f>
        <v>0</v>
      </c>
      <c r="H173" s="52">
        <f t="shared" si="4"/>
        <v>0</v>
      </c>
    </row>
    <row r="174" spans="2:8" ht="15.75" x14ac:dyDescent="0.25">
      <c r="B174" s="13">
        <f t="shared" si="5"/>
        <v>169</v>
      </c>
      <c r="C174" s="10">
        <v>908202028</v>
      </c>
      <c r="D174" s="16" t="s">
        <v>173</v>
      </c>
      <c r="E174" s="15" t="s">
        <v>56</v>
      </c>
      <c r="F174" s="12">
        <f>SUMIF('gate Pass'!$C$6:$C$688,Balance!C174,'gate Pass'!$F$6:$F$688)</f>
        <v>0</v>
      </c>
      <c r="G174" s="12">
        <f>SUMIF('Out Store'!$D$6:D856,Balance!C174,'Out Store'!$G$6:G856)</f>
        <v>0</v>
      </c>
      <c r="H174" s="52">
        <f t="shared" si="4"/>
        <v>0</v>
      </c>
    </row>
    <row r="175" spans="2:8" ht="15.75" x14ac:dyDescent="0.25">
      <c r="B175" s="13">
        <f t="shared" si="5"/>
        <v>170</v>
      </c>
      <c r="C175" s="10">
        <v>908202029</v>
      </c>
      <c r="D175" s="16" t="s">
        <v>174</v>
      </c>
      <c r="E175" s="15" t="s">
        <v>56</v>
      </c>
      <c r="F175" s="12">
        <f>SUMIF('gate Pass'!$C$6:$C$688,Balance!C175,'gate Pass'!$F$6:$F$688)</f>
        <v>0</v>
      </c>
      <c r="G175" s="12">
        <f>SUMIF('Out Store'!$D$6:D857,Balance!C175,'Out Store'!$G$6:G857)</f>
        <v>0</v>
      </c>
      <c r="H175" s="52">
        <f t="shared" si="4"/>
        <v>0</v>
      </c>
    </row>
    <row r="176" spans="2:8" ht="15.75" x14ac:dyDescent="0.25">
      <c r="B176" s="13">
        <f t="shared" si="5"/>
        <v>171</v>
      </c>
      <c r="C176" s="10">
        <v>908202030</v>
      </c>
      <c r="D176" s="16" t="s">
        <v>175</v>
      </c>
      <c r="E176" s="15" t="s">
        <v>56</v>
      </c>
      <c r="F176" s="12">
        <f>SUMIF('gate Pass'!$C$6:$C$688,Balance!C176,'gate Pass'!$F$6:$F$688)</f>
        <v>0</v>
      </c>
      <c r="G176" s="12">
        <f>SUMIF('Out Store'!$D$6:D858,Balance!C176,'Out Store'!$G$6:G858)</f>
        <v>0</v>
      </c>
      <c r="H176" s="52">
        <f t="shared" si="4"/>
        <v>0</v>
      </c>
    </row>
    <row r="177" spans="2:8" ht="15.75" x14ac:dyDescent="0.25">
      <c r="B177" s="13">
        <f t="shared" si="5"/>
        <v>172</v>
      </c>
      <c r="C177" s="10">
        <v>908122034</v>
      </c>
      <c r="D177" s="16" t="s">
        <v>176</v>
      </c>
      <c r="E177" s="15" t="s">
        <v>56</v>
      </c>
      <c r="F177" s="12">
        <f>SUMIF('gate Pass'!$C$6:$C$688,Balance!C177,'gate Pass'!$F$6:$F$688)</f>
        <v>0</v>
      </c>
      <c r="G177" s="12">
        <f>SUMIF('Out Store'!$D$6:D859,Balance!C177,'Out Store'!$G$6:G859)</f>
        <v>0</v>
      </c>
      <c r="H177" s="52">
        <f t="shared" si="4"/>
        <v>0</v>
      </c>
    </row>
    <row r="178" spans="2:8" ht="15.75" x14ac:dyDescent="0.25">
      <c r="B178" s="13">
        <f t="shared" si="5"/>
        <v>173</v>
      </c>
      <c r="C178" s="10">
        <v>908122035</v>
      </c>
      <c r="D178" s="16" t="s">
        <v>177</v>
      </c>
      <c r="E178" s="15" t="s">
        <v>56</v>
      </c>
      <c r="F178" s="12">
        <f>SUMIF('gate Pass'!$C$6:$C$688,Balance!C178,'gate Pass'!$F$6:$F$688)</f>
        <v>0</v>
      </c>
      <c r="G178" s="12">
        <f>SUMIF('Out Store'!$D$6:D860,Balance!C178,'Out Store'!$G$6:G860)</f>
        <v>0</v>
      </c>
      <c r="H178" s="52">
        <f t="shared" si="4"/>
        <v>0</v>
      </c>
    </row>
    <row r="179" spans="2:8" ht="15.75" x14ac:dyDescent="0.25">
      <c r="B179" s="13">
        <f t="shared" si="5"/>
        <v>174</v>
      </c>
      <c r="C179" s="10">
        <v>908122036</v>
      </c>
      <c r="D179" s="16" t="s">
        <v>178</v>
      </c>
      <c r="E179" s="15" t="s">
        <v>56</v>
      </c>
      <c r="F179" s="12">
        <f>SUMIF('gate Pass'!$C$6:$C$688,Balance!C179,'gate Pass'!$F$6:$F$688)</f>
        <v>0</v>
      </c>
      <c r="G179" s="12">
        <f>SUMIF('Out Store'!$D$6:D861,Balance!C179,'Out Store'!$G$6:G861)</f>
        <v>0</v>
      </c>
      <c r="H179" s="52">
        <f t="shared" si="4"/>
        <v>0</v>
      </c>
    </row>
    <row r="180" spans="2:8" ht="15.75" x14ac:dyDescent="0.25">
      <c r="B180" s="13">
        <f t="shared" si="5"/>
        <v>175</v>
      </c>
      <c r="C180" s="10">
        <v>908122037</v>
      </c>
      <c r="D180" s="16" t="s">
        <v>179</v>
      </c>
      <c r="E180" s="15" t="s">
        <v>56</v>
      </c>
      <c r="F180" s="12">
        <f>SUMIF('gate Pass'!$C$6:$C$688,Balance!C180,'gate Pass'!$F$6:$F$688)</f>
        <v>0</v>
      </c>
      <c r="G180" s="12">
        <f>SUMIF('Out Store'!$D$6:D862,Balance!C180,'Out Store'!$G$6:G862)</f>
        <v>0</v>
      </c>
      <c r="H180" s="52">
        <f t="shared" si="4"/>
        <v>0</v>
      </c>
    </row>
    <row r="181" spans="2:8" ht="15.75" x14ac:dyDescent="0.25">
      <c r="B181" s="13">
        <f t="shared" si="5"/>
        <v>176</v>
      </c>
      <c r="C181" s="10">
        <v>908122038</v>
      </c>
      <c r="D181" s="16" t="s">
        <v>180</v>
      </c>
      <c r="E181" s="15" t="s">
        <v>56</v>
      </c>
      <c r="F181" s="12">
        <f>SUMIF('gate Pass'!$C$6:$C$688,Balance!C181,'gate Pass'!$F$6:$F$688)</f>
        <v>0</v>
      </c>
      <c r="G181" s="12">
        <f>SUMIF('Out Store'!$D$6:D863,Balance!C181,'Out Store'!$G$6:G863)</f>
        <v>0</v>
      </c>
      <c r="H181" s="52">
        <f t="shared" si="4"/>
        <v>0</v>
      </c>
    </row>
    <row r="182" spans="2:8" ht="15.75" x14ac:dyDescent="0.25">
      <c r="B182" s="13">
        <f t="shared" si="5"/>
        <v>177</v>
      </c>
      <c r="C182" s="10">
        <v>908122039</v>
      </c>
      <c r="D182" s="16" t="s">
        <v>181</v>
      </c>
      <c r="E182" s="15" t="s">
        <v>56</v>
      </c>
      <c r="F182" s="12">
        <f>SUMIF('gate Pass'!$C$6:$C$688,Balance!C182,'gate Pass'!$F$6:$F$688)</f>
        <v>0</v>
      </c>
      <c r="G182" s="12">
        <f>SUMIF('Out Store'!$D$6:D864,Balance!C182,'Out Store'!$G$6:G864)</f>
        <v>0</v>
      </c>
      <c r="H182" s="52">
        <f t="shared" si="4"/>
        <v>0</v>
      </c>
    </row>
    <row r="183" spans="2:8" ht="15.75" x14ac:dyDescent="0.25">
      <c r="B183" s="13">
        <f t="shared" si="5"/>
        <v>178</v>
      </c>
      <c r="C183" s="10">
        <v>908121040</v>
      </c>
      <c r="D183" s="16" t="s">
        <v>182</v>
      </c>
      <c r="E183" s="15" t="s">
        <v>56</v>
      </c>
      <c r="F183" s="12">
        <f>SUMIF('gate Pass'!$C$6:$C$688,Balance!C183,'gate Pass'!$F$6:$F$688)</f>
        <v>0</v>
      </c>
      <c r="G183" s="12">
        <f>SUMIF('Out Store'!$D$6:D865,Balance!C183,'Out Store'!$G$6:G865)</f>
        <v>0</v>
      </c>
      <c r="H183" s="52">
        <f t="shared" si="4"/>
        <v>0</v>
      </c>
    </row>
    <row r="184" spans="2:8" ht="15.75" x14ac:dyDescent="0.25">
      <c r="B184" s="13">
        <f t="shared" si="5"/>
        <v>179</v>
      </c>
      <c r="C184" s="10">
        <v>908121032</v>
      </c>
      <c r="D184" s="16" t="s">
        <v>183</v>
      </c>
      <c r="E184" s="15" t="s">
        <v>56</v>
      </c>
      <c r="F184" s="12">
        <f>SUMIF('gate Pass'!$C$6:$C$688,Balance!C184,'gate Pass'!$F$6:$F$688)</f>
        <v>0</v>
      </c>
      <c r="G184" s="12">
        <f>SUMIF('Out Store'!$D$6:D866,Balance!C184,'Out Store'!$G$6:G866)</f>
        <v>0</v>
      </c>
      <c r="H184" s="52">
        <f t="shared" si="4"/>
        <v>0</v>
      </c>
    </row>
    <row r="185" spans="2:8" ht="15.75" x14ac:dyDescent="0.25">
      <c r="B185" s="13">
        <f t="shared" si="5"/>
        <v>180</v>
      </c>
      <c r="C185" s="10">
        <v>908121034</v>
      </c>
      <c r="D185" s="16" t="s">
        <v>184</v>
      </c>
      <c r="E185" s="15" t="s">
        <v>56</v>
      </c>
      <c r="F185" s="12">
        <f>SUMIF('gate Pass'!$C$6:$C$688,Balance!C185,'gate Pass'!$F$6:$F$688)</f>
        <v>0</v>
      </c>
      <c r="G185" s="12">
        <f>SUMIF('Out Store'!$D$6:D867,Balance!C185,'Out Store'!$G$6:G867)</f>
        <v>0</v>
      </c>
      <c r="H185" s="52">
        <f t="shared" si="4"/>
        <v>0</v>
      </c>
    </row>
    <row r="186" spans="2:8" ht="15.75" x14ac:dyDescent="0.25">
      <c r="B186" s="13">
        <f t="shared" si="5"/>
        <v>181</v>
      </c>
      <c r="C186" s="10">
        <v>908121035</v>
      </c>
      <c r="D186" s="16" t="s">
        <v>185</v>
      </c>
      <c r="E186" s="15" t="s">
        <v>56</v>
      </c>
      <c r="F186" s="12">
        <f>SUMIF('gate Pass'!$C$6:$C$688,Balance!C186,'gate Pass'!$F$6:$F$688)</f>
        <v>0</v>
      </c>
      <c r="G186" s="12">
        <f>SUMIF('Out Store'!$D$6:D868,Balance!C186,'Out Store'!$G$6:G868)</f>
        <v>0</v>
      </c>
      <c r="H186" s="52">
        <f t="shared" si="4"/>
        <v>0</v>
      </c>
    </row>
    <row r="187" spans="2:8" ht="15.75" x14ac:dyDescent="0.25">
      <c r="B187" s="13">
        <f t="shared" si="5"/>
        <v>182</v>
      </c>
      <c r="C187" s="10">
        <v>908121031</v>
      </c>
      <c r="D187" s="16" t="s">
        <v>186</v>
      </c>
      <c r="E187" s="15" t="s">
        <v>56</v>
      </c>
      <c r="F187" s="12">
        <f>SUMIF('gate Pass'!$C$6:$C$688,Balance!C187,'gate Pass'!$F$6:$F$688)</f>
        <v>0</v>
      </c>
      <c r="G187" s="12">
        <f>SUMIF('Out Store'!$D$6:D869,Balance!C187,'Out Store'!$G$6:G869)</f>
        <v>0</v>
      </c>
      <c r="H187" s="52">
        <f t="shared" si="4"/>
        <v>0</v>
      </c>
    </row>
    <row r="188" spans="2:8" ht="15.75" x14ac:dyDescent="0.25">
      <c r="B188" s="13">
        <f t="shared" si="5"/>
        <v>183</v>
      </c>
      <c r="C188" s="10">
        <v>908121029</v>
      </c>
      <c r="D188" s="16" t="s">
        <v>187</v>
      </c>
      <c r="E188" s="15" t="s">
        <v>56</v>
      </c>
      <c r="F188" s="12">
        <f>SUMIF('gate Pass'!$C$6:$C$688,Balance!C188,'gate Pass'!$F$6:$F$688)</f>
        <v>0</v>
      </c>
      <c r="G188" s="12">
        <f>SUMIF('Out Store'!$D$6:D870,Balance!C188,'Out Store'!$G$6:G870)</f>
        <v>0</v>
      </c>
      <c r="H188" s="52">
        <f t="shared" si="4"/>
        <v>0</v>
      </c>
    </row>
    <row r="189" spans="2:8" ht="15.75" x14ac:dyDescent="0.25">
      <c r="B189" s="13">
        <f t="shared" si="5"/>
        <v>184</v>
      </c>
      <c r="C189" s="10">
        <v>908121025</v>
      </c>
      <c r="D189" s="16" t="s">
        <v>188</v>
      </c>
      <c r="E189" s="15" t="s">
        <v>56</v>
      </c>
      <c r="F189" s="12">
        <f>SUMIF('gate Pass'!$C$6:$C$688,Balance!C189,'gate Pass'!$F$6:$F$688)</f>
        <v>0</v>
      </c>
      <c r="G189" s="12">
        <f>SUMIF('Out Store'!$D$6:D871,Balance!C189,'Out Store'!$G$6:G871)</f>
        <v>0</v>
      </c>
      <c r="H189" s="52">
        <f t="shared" si="4"/>
        <v>0</v>
      </c>
    </row>
    <row r="190" spans="2:8" ht="15.75" x14ac:dyDescent="0.25">
      <c r="B190" s="13">
        <f t="shared" si="5"/>
        <v>185</v>
      </c>
      <c r="C190" s="10">
        <v>908121026</v>
      </c>
      <c r="D190" s="16" t="s">
        <v>189</v>
      </c>
      <c r="E190" s="15" t="s">
        <v>56</v>
      </c>
      <c r="F190" s="12">
        <f>SUMIF('gate Pass'!$C$6:$C$688,Balance!C190,'gate Pass'!$F$6:$F$688)</f>
        <v>0</v>
      </c>
      <c r="G190" s="12">
        <f>SUMIF('Out Store'!$D$6:D872,Balance!C190,'Out Store'!$G$6:G872)</f>
        <v>0</v>
      </c>
      <c r="H190" s="52">
        <f t="shared" si="4"/>
        <v>0</v>
      </c>
    </row>
    <row r="191" spans="2:8" ht="15.75" x14ac:dyDescent="0.25">
      <c r="B191" s="13">
        <f t="shared" si="5"/>
        <v>186</v>
      </c>
      <c r="C191" s="10">
        <v>908121146</v>
      </c>
      <c r="D191" s="16" t="s">
        <v>190</v>
      </c>
      <c r="E191" s="15" t="s">
        <v>27</v>
      </c>
      <c r="F191" s="12">
        <f>SUMIF('gate Pass'!$C$6:$C$688,Balance!C191,'gate Pass'!$F$6:$F$688)</f>
        <v>0</v>
      </c>
      <c r="G191" s="12">
        <f>SUMIF('Out Store'!$D$6:D873,Balance!C191,'Out Store'!$G$6:G873)</f>
        <v>0</v>
      </c>
      <c r="H191" s="52">
        <f t="shared" si="4"/>
        <v>0</v>
      </c>
    </row>
    <row r="192" spans="2:8" ht="15.75" x14ac:dyDescent="0.25">
      <c r="B192" s="13">
        <f t="shared" si="5"/>
        <v>187</v>
      </c>
      <c r="C192" s="10">
        <v>908121147</v>
      </c>
      <c r="D192" s="16" t="s">
        <v>191</v>
      </c>
      <c r="E192" s="15" t="s">
        <v>27</v>
      </c>
      <c r="F192" s="12">
        <f>SUMIF('gate Pass'!$C$6:$C$688,Balance!C192,'gate Pass'!$F$6:$F$688)</f>
        <v>0</v>
      </c>
      <c r="G192" s="12">
        <f>SUMIF('Out Store'!$D$6:D874,Balance!C192,'Out Store'!$G$6:G874)</f>
        <v>0</v>
      </c>
      <c r="H192" s="52">
        <f t="shared" si="4"/>
        <v>0</v>
      </c>
    </row>
    <row r="193" spans="2:8" ht="15.75" x14ac:dyDescent="0.25">
      <c r="B193" s="13">
        <f t="shared" si="5"/>
        <v>188</v>
      </c>
      <c r="C193" s="10">
        <v>908121145</v>
      </c>
      <c r="D193" s="16" t="s">
        <v>192</v>
      </c>
      <c r="E193" s="15" t="s">
        <v>56</v>
      </c>
      <c r="F193" s="12">
        <f>SUMIF('gate Pass'!$C$6:$C$688,Balance!C193,'gate Pass'!$F$6:$F$688)</f>
        <v>0</v>
      </c>
      <c r="G193" s="12">
        <f>SUMIF('Out Store'!$D$6:D875,Balance!C193,'Out Store'!$G$6:G875)</f>
        <v>0</v>
      </c>
      <c r="H193" s="52">
        <f t="shared" si="4"/>
        <v>0</v>
      </c>
    </row>
    <row r="194" spans="2:8" ht="15.75" x14ac:dyDescent="0.25">
      <c r="B194" s="13">
        <f t="shared" si="5"/>
        <v>189</v>
      </c>
      <c r="C194" s="10">
        <v>908122041</v>
      </c>
      <c r="D194" s="16" t="s">
        <v>193</v>
      </c>
      <c r="E194" s="15" t="s">
        <v>56</v>
      </c>
      <c r="F194" s="12">
        <f>SUMIF('gate Pass'!$C$6:$C$688,Balance!C194,'gate Pass'!$F$6:$F$688)</f>
        <v>0</v>
      </c>
      <c r="G194" s="12">
        <f>SUMIF('Out Store'!$D$6:D876,Balance!C194,'Out Store'!$G$6:G876)</f>
        <v>0</v>
      </c>
      <c r="H194" s="52">
        <f t="shared" si="4"/>
        <v>0</v>
      </c>
    </row>
    <row r="195" spans="2:8" ht="15.75" x14ac:dyDescent="0.25">
      <c r="B195" s="13">
        <f t="shared" si="5"/>
        <v>190</v>
      </c>
      <c r="C195" s="10">
        <v>908122043</v>
      </c>
      <c r="D195" s="16" t="s">
        <v>194</v>
      </c>
      <c r="E195" s="15" t="s">
        <v>56</v>
      </c>
      <c r="F195" s="12">
        <f>SUMIF('gate Pass'!$C$6:$C$688,Balance!C195,'gate Pass'!$F$6:$F$688)</f>
        <v>0</v>
      </c>
      <c r="G195" s="12">
        <f>SUMIF('Out Store'!$D$6:D877,Balance!C195,'Out Store'!$G$6:G877)</f>
        <v>0</v>
      </c>
      <c r="H195" s="52">
        <f t="shared" si="4"/>
        <v>0</v>
      </c>
    </row>
    <row r="196" spans="2:8" ht="15.75" x14ac:dyDescent="0.25">
      <c r="B196" s="13">
        <f t="shared" si="5"/>
        <v>191</v>
      </c>
      <c r="C196" s="10">
        <v>908122044</v>
      </c>
      <c r="D196" s="16" t="s">
        <v>195</v>
      </c>
      <c r="E196" s="15" t="s">
        <v>56</v>
      </c>
      <c r="F196" s="12">
        <f>SUMIF('gate Pass'!$C$6:$C$688,Balance!C196,'gate Pass'!$F$6:$F$688)</f>
        <v>0</v>
      </c>
      <c r="G196" s="12">
        <f>SUMIF('Out Store'!$D$6:D878,Balance!C196,'Out Store'!$G$6:G878)</f>
        <v>0</v>
      </c>
      <c r="H196" s="52">
        <f t="shared" si="4"/>
        <v>0</v>
      </c>
    </row>
    <row r="197" spans="2:8" ht="15.75" x14ac:dyDescent="0.25">
      <c r="B197" s="13">
        <f t="shared" si="5"/>
        <v>192</v>
      </c>
      <c r="C197" s="10">
        <v>908122042</v>
      </c>
      <c r="D197" s="16" t="s">
        <v>196</v>
      </c>
      <c r="E197" s="15" t="s">
        <v>56</v>
      </c>
      <c r="F197" s="12">
        <f>SUMIF('gate Pass'!$C$6:$C$688,Balance!C197,'gate Pass'!$F$6:$F$688)</f>
        <v>0</v>
      </c>
      <c r="G197" s="12">
        <f>SUMIF('Out Store'!$D$6:D879,Balance!C197,'Out Store'!$G$6:G879)</f>
        <v>0</v>
      </c>
      <c r="H197" s="52">
        <f t="shared" si="4"/>
        <v>0</v>
      </c>
    </row>
    <row r="198" spans="2:8" ht="15.75" x14ac:dyDescent="0.25">
      <c r="B198" s="13">
        <f t="shared" si="5"/>
        <v>193</v>
      </c>
      <c r="C198" s="10">
        <v>908122040</v>
      </c>
      <c r="D198" s="16" t="s">
        <v>197</v>
      </c>
      <c r="E198" s="15" t="s">
        <v>56</v>
      </c>
      <c r="F198" s="12">
        <f>SUMIF('gate Pass'!$C$6:$C$688,Balance!C198,'gate Pass'!$F$6:$F$688)</f>
        <v>0</v>
      </c>
      <c r="G198" s="12">
        <f>SUMIF('Out Store'!$D$6:D880,Balance!C198,'Out Store'!$G$6:G880)</f>
        <v>0</v>
      </c>
      <c r="H198" s="52">
        <f t="shared" si="4"/>
        <v>0</v>
      </c>
    </row>
    <row r="199" spans="2:8" ht="15.75" x14ac:dyDescent="0.25">
      <c r="B199" s="13">
        <f t="shared" si="5"/>
        <v>194</v>
      </c>
      <c r="C199" s="10">
        <v>908511032</v>
      </c>
      <c r="D199" s="16" t="s">
        <v>198</v>
      </c>
      <c r="E199" s="15" t="s">
        <v>56</v>
      </c>
      <c r="F199" s="12">
        <f>SUMIF('gate Pass'!$C$6:$C$688,Balance!C199,'gate Pass'!$F$6:$F$688)</f>
        <v>0</v>
      </c>
      <c r="G199" s="12">
        <f>SUMIF('Out Store'!$D$6:D881,Balance!C199,'Out Store'!$G$6:G881)</f>
        <v>0</v>
      </c>
      <c r="H199" s="52">
        <f t="shared" ref="H199:H262" si="6">F199-G199</f>
        <v>0</v>
      </c>
    </row>
    <row r="200" spans="2:8" ht="15.75" x14ac:dyDescent="0.25">
      <c r="B200" s="13">
        <f t="shared" ref="B200:B263" si="7">+B199+1</f>
        <v>195</v>
      </c>
      <c r="C200" s="10">
        <v>908511036</v>
      </c>
      <c r="D200" s="16" t="s">
        <v>199</v>
      </c>
      <c r="E200" s="15" t="s">
        <v>56</v>
      </c>
      <c r="F200" s="12">
        <f>SUMIF('gate Pass'!$C$6:$C$688,Balance!C200,'gate Pass'!$F$6:$F$688)</f>
        <v>0</v>
      </c>
      <c r="G200" s="12">
        <f>SUMIF('Out Store'!$D$6:D882,Balance!C200,'Out Store'!$G$6:G882)</f>
        <v>0</v>
      </c>
      <c r="H200" s="52">
        <f t="shared" si="6"/>
        <v>0</v>
      </c>
    </row>
    <row r="201" spans="2:8" ht="15.75" x14ac:dyDescent="0.25">
      <c r="B201" s="13">
        <f t="shared" si="7"/>
        <v>196</v>
      </c>
      <c r="C201" s="10">
        <v>908511040</v>
      </c>
      <c r="D201" s="16" t="s">
        <v>200</v>
      </c>
      <c r="E201" s="15" t="s">
        <v>56</v>
      </c>
      <c r="F201" s="12">
        <f>SUMIF('gate Pass'!$C$6:$C$688,Balance!C201,'gate Pass'!$F$6:$F$688)</f>
        <v>0</v>
      </c>
      <c r="G201" s="12">
        <f>SUMIF('Out Store'!$D$6:D883,Balance!C201,'Out Store'!$G$6:G883)</f>
        <v>0</v>
      </c>
      <c r="H201" s="52">
        <f t="shared" si="6"/>
        <v>0</v>
      </c>
    </row>
    <row r="202" spans="2:8" ht="15.75" x14ac:dyDescent="0.25">
      <c r="B202" s="13">
        <f t="shared" si="7"/>
        <v>197</v>
      </c>
      <c r="C202" s="10">
        <v>908511044</v>
      </c>
      <c r="D202" s="16" t="s">
        <v>201</v>
      </c>
      <c r="E202" s="15" t="s">
        <v>56</v>
      </c>
      <c r="F202" s="12">
        <f>SUMIF('gate Pass'!$C$6:$C$688,Balance!C202,'gate Pass'!$F$6:$F$688)</f>
        <v>0</v>
      </c>
      <c r="G202" s="12">
        <f>SUMIF('Out Store'!$D$6:D884,Balance!C202,'Out Store'!$G$6:G884)</f>
        <v>0</v>
      </c>
      <c r="H202" s="52">
        <f t="shared" si="6"/>
        <v>0</v>
      </c>
    </row>
    <row r="203" spans="2:8" ht="15.75" x14ac:dyDescent="0.25">
      <c r="B203" s="13">
        <f t="shared" si="7"/>
        <v>198</v>
      </c>
      <c r="C203" s="10">
        <v>908511048</v>
      </c>
      <c r="D203" s="16" t="s">
        <v>202</v>
      </c>
      <c r="E203" s="15" t="s">
        <v>56</v>
      </c>
      <c r="F203" s="12">
        <f>SUMIF('gate Pass'!$C$6:$C$688,Balance!C203,'gate Pass'!$F$6:$F$688)</f>
        <v>0</v>
      </c>
      <c r="G203" s="12">
        <f>SUMIF('Out Store'!$D$6:D885,Balance!C203,'Out Store'!$G$6:G885)</f>
        <v>0</v>
      </c>
      <c r="H203" s="52">
        <f t="shared" si="6"/>
        <v>0</v>
      </c>
    </row>
    <row r="204" spans="2:8" ht="15.75" x14ac:dyDescent="0.25">
      <c r="B204" s="13">
        <f t="shared" si="7"/>
        <v>199</v>
      </c>
      <c r="C204" s="10">
        <v>908511052</v>
      </c>
      <c r="D204" s="16" t="s">
        <v>203</v>
      </c>
      <c r="E204" s="15" t="s">
        <v>56</v>
      </c>
      <c r="F204" s="12">
        <f>SUMIF('gate Pass'!$C$6:$C$688,Balance!C204,'gate Pass'!$F$6:$F$688)</f>
        <v>0</v>
      </c>
      <c r="G204" s="12">
        <f>SUMIF('Out Store'!$D$6:D886,Balance!C204,'Out Store'!$G$6:G886)</f>
        <v>0</v>
      </c>
      <c r="H204" s="52">
        <f t="shared" si="6"/>
        <v>0</v>
      </c>
    </row>
    <row r="205" spans="2:8" ht="15.75" x14ac:dyDescent="0.25">
      <c r="B205" s="13">
        <f t="shared" si="7"/>
        <v>200</v>
      </c>
      <c r="C205" s="10">
        <v>908511054</v>
      </c>
      <c r="D205" s="16" t="s">
        <v>204</v>
      </c>
      <c r="E205" s="15" t="s">
        <v>56</v>
      </c>
      <c r="F205" s="12">
        <f>SUMIF('gate Pass'!$C$6:$C$688,Balance!C205,'gate Pass'!$F$6:$F$688)</f>
        <v>0</v>
      </c>
      <c r="G205" s="12">
        <f>SUMIF('Out Store'!$D$6:D887,Balance!C205,'Out Store'!$G$6:G887)</f>
        <v>0</v>
      </c>
      <c r="H205" s="52">
        <f t="shared" si="6"/>
        <v>0</v>
      </c>
    </row>
    <row r="206" spans="2:8" ht="15.75" x14ac:dyDescent="0.25">
      <c r="B206" s="13">
        <f t="shared" si="7"/>
        <v>201</v>
      </c>
      <c r="C206" s="10">
        <v>908511056</v>
      </c>
      <c r="D206" s="16" t="s">
        <v>205</v>
      </c>
      <c r="E206" s="15" t="s">
        <v>56</v>
      </c>
      <c r="F206" s="12">
        <f>SUMIF('gate Pass'!$C$6:$C$688,Balance!C206,'gate Pass'!$F$6:$F$688)</f>
        <v>0</v>
      </c>
      <c r="G206" s="12">
        <f>SUMIF('Out Store'!$D$6:D888,Balance!C206,'Out Store'!$G$6:G888)</f>
        <v>0</v>
      </c>
      <c r="H206" s="52">
        <f t="shared" si="6"/>
        <v>0</v>
      </c>
    </row>
    <row r="207" spans="2:8" ht="15.75" x14ac:dyDescent="0.25">
      <c r="B207" s="13">
        <f t="shared" si="7"/>
        <v>202</v>
      </c>
      <c r="C207" s="10">
        <v>908511060</v>
      </c>
      <c r="D207" s="16" t="s">
        <v>206</v>
      </c>
      <c r="E207" s="15" t="s">
        <v>56</v>
      </c>
      <c r="F207" s="12">
        <f>SUMIF('gate Pass'!$C$6:$C$688,Balance!C207,'gate Pass'!$F$6:$F$688)</f>
        <v>0</v>
      </c>
      <c r="G207" s="12">
        <f>SUMIF('Out Store'!$D$6:D889,Balance!C207,'Out Store'!$G$6:G889)</f>
        <v>0</v>
      </c>
      <c r="H207" s="52">
        <f t="shared" si="6"/>
        <v>0</v>
      </c>
    </row>
    <row r="208" spans="2:8" ht="15.75" x14ac:dyDescent="0.25">
      <c r="B208" s="13">
        <f t="shared" si="7"/>
        <v>203</v>
      </c>
      <c r="C208" s="10">
        <v>908511062</v>
      </c>
      <c r="D208" s="16" t="s">
        <v>207</v>
      </c>
      <c r="E208" s="15" t="s">
        <v>56</v>
      </c>
      <c r="F208" s="12">
        <f>SUMIF('gate Pass'!$C$6:$C$688,Balance!C208,'gate Pass'!$F$6:$F$688)</f>
        <v>0</v>
      </c>
      <c r="G208" s="12">
        <f>SUMIF('Out Store'!$D$6:D890,Balance!C208,'Out Store'!$G$6:G890)</f>
        <v>0</v>
      </c>
      <c r="H208" s="52">
        <f t="shared" si="6"/>
        <v>0</v>
      </c>
    </row>
    <row r="209" spans="2:8" ht="15.75" x14ac:dyDescent="0.25">
      <c r="B209" s="13">
        <f t="shared" si="7"/>
        <v>204</v>
      </c>
      <c r="C209" s="10">
        <v>908511104</v>
      </c>
      <c r="D209" s="16" t="s">
        <v>208</v>
      </c>
      <c r="E209" s="15" t="s">
        <v>56</v>
      </c>
      <c r="F209" s="12">
        <f>SUMIF('gate Pass'!$C$6:$C$688,Balance!C209,'gate Pass'!$F$6:$F$688)</f>
        <v>0</v>
      </c>
      <c r="G209" s="12">
        <f>SUMIF('Out Store'!$D$6:D891,Balance!C209,'Out Store'!$G$6:G891)</f>
        <v>0</v>
      </c>
      <c r="H209" s="52">
        <f t="shared" si="6"/>
        <v>0</v>
      </c>
    </row>
    <row r="210" spans="2:8" ht="15.75" x14ac:dyDescent="0.25">
      <c r="B210" s="13">
        <f t="shared" si="7"/>
        <v>205</v>
      </c>
      <c r="C210" s="10">
        <v>908511106</v>
      </c>
      <c r="D210" s="16" t="s">
        <v>209</v>
      </c>
      <c r="E210" s="15" t="s">
        <v>56</v>
      </c>
      <c r="F210" s="12">
        <f>SUMIF('gate Pass'!$C$6:$C$688,Balance!C210,'gate Pass'!$F$6:$F$688)</f>
        <v>0</v>
      </c>
      <c r="G210" s="12">
        <f>SUMIF('Out Store'!$D$6:D892,Balance!C210,'Out Store'!$G$6:G892)</f>
        <v>0</v>
      </c>
      <c r="H210" s="52">
        <f t="shared" si="6"/>
        <v>0</v>
      </c>
    </row>
    <row r="211" spans="2:8" ht="15.75" x14ac:dyDescent="0.25">
      <c r="B211" s="13">
        <f t="shared" si="7"/>
        <v>206</v>
      </c>
      <c r="C211" s="10">
        <v>908511108</v>
      </c>
      <c r="D211" s="16" t="s">
        <v>210</v>
      </c>
      <c r="E211" s="15" t="s">
        <v>56</v>
      </c>
      <c r="F211" s="12">
        <f>SUMIF('gate Pass'!$C$6:$C$688,Balance!C211,'gate Pass'!$F$6:$F$688)</f>
        <v>0</v>
      </c>
      <c r="G211" s="12">
        <f>SUMIF('Out Store'!$D$6:D893,Balance!C211,'Out Store'!$G$6:G893)</f>
        <v>0</v>
      </c>
      <c r="H211" s="52">
        <f t="shared" si="6"/>
        <v>0</v>
      </c>
    </row>
    <row r="212" spans="2:8" ht="15.75" x14ac:dyDescent="0.25">
      <c r="B212" s="13">
        <f t="shared" si="7"/>
        <v>207</v>
      </c>
      <c r="C212" s="10">
        <v>908511114</v>
      </c>
      <c r="D212" s="16" t="s">
        <v>211</v>
      </c>
      <c r="E212" s="15" t="s">
        <v>56</v>
      </c>
      <c r="F212" s="12">
        <f>SUMIF('gate Pass'!$C$6:$C$688,Balance!C212,'gate Pass'!$F$6:$F$688)</f>
        <v>0</v>
      </c>
      <c r="G212" s="12">
        <f>SUMIF('Out Store'!$D$6:D894,Balance!C212,'Out Store'!$G$6:G894)</f>
        <v>0</v>
      </c>
      <c r="H212" s="52">
        <f t="shared" si="6"/>
        <v>0</v>
      </c>
    </row>
    <row r="213" spans="2:8" ht="15.75" x14ac:dyDescent="0.25">
      <c r="B213" s="13">
        <f t="shared" si="7"/>
        <v>208</v>
      </c>
      <c r="C213" s="10">
        <v>908511118</v>
      </c>
      <c r="D213" s="16" t="s">
        <v>212</v>
      </c>
      <c r="E213" s="15" t="s">
        <v>56</v>
      </c>
      <c r="F213" s="12">
        <f>SUMIF('gate Pass'!$C$6:$C$688,Balance!C213,'gate Pass'!$F$6:$F$688)</f>
        <v>0</v>
      </c>
      <c r="G213" s="12">
        <f>SUMIF('Out Store'!$D$6:D895,Balance!C213,'Out Store'!$G$6:G895)</f>
        <v>0</v>
      </c>
      <c r="H213" s="52">
        <f t="shared" si="6"/>
        <v>0</v>
      </c>
    </row>
    <row r="214" spans="2:8" ht="15.75" x14ac:dyDescent="0.25">
      <c r="B214" s="13">
        <f t="shared" si="7"/>
        <v>209</v>
      </c>
      <c r="C214" s="10">
        <v>908511122</v>
      </c>
      <c r="D214" s="16" t="s">
        <v>213</v>
      </c>
      <c r="E214" s="15" t="s">
        <v>56</v>
      </c>
      <c r="F214" s="12">
        <f>SUMIF('gate Pass'!$C$6:$C$688,Balance!C214,'gate Pass'!$F$6:$F$688)</f>
        <v>0</v>
      </c>
      <c r="G214" s="12">
        <f>SUMIF('Out Store'!$D$6:D896,Balance!C214,'Out Store'!$G$6:G896)</f>
        <v>0</v>
      </c>
      <c r="H214" s="52">
        <f t="shared" si="6"/>
        <v>0</v>
      </c>
    </row>
    <row r="215" spans="2:8" ht="15.75" x14ac:dyDescent="0.25">
      <c r="B215" s="13">
        <f t="shared" si="7"/>
        <v>210</v>
      </c>
      <c r="C215" s="10">
        <v>908511126</v>
      </c>
      <c r="D215" s="16" t="s">
        <v>214</v>
      </c>
      <c r="E215" s="15" t="s">
        <v>56</v>
      </c>
      <c r="F215" s="12">
        <f>SUMIF('gate Pass'!$C$6:$C$688,Balance!C215,'gate Pass'!$F$6:$F$688)</f>
        <v>0</v>
      </c>
      <c r="G215" s="12">
        <f>SUMIF('Out Store'!$D$6:D897,Balance!C215,'Out Store'!$G$6:G897)</f>
        <v>0</v>
      </c>
      <c r="H215" s="52">
        <f t="shared" si="6"/>
        <v>0</v>
      </c>
    </row>
    <row r="216" spans="2:8" ht="15.75" x14ac:dyDescent="0.25">
      <c r="B216" s="13">
        <f t="shared" si="7"/>
        <v>211</v>
      </c>
      <c r="C216" s="10">
        <v>908511128</v>
      </c>
      <c r="D216" s="16" t="s">
        <v>215</v>
      </c>
      <c r="E216" s="15" t="s">
        <v>56</v>
      </c>
      <c r="F216" s="12">
        <f>SUMIF('gate Pass'!$C$6:$C$688,Balance!C216,'gate Pass'!$F$6:$F$688)</f>
        <v>0</v>
      </c>
      <c r="G216" s="12">
        <f>SUMIF('Out Store'!$D$6:D898,Balance!C216,'Out Store'!$G$6:G898)</f>
        <v>0</v>
      </c>
      <c r="H216" s="52">
        <f t="shared" si="6"/>
        <v>0</v>
      </c>
    </row>
    <row r="217" spans="2:8" ht="15.75" x14ac:dyDescent="0.25">
      <c r="B217" s="13">
        <f t="shared" si="7"/>
        <v>212</v>
      </c>
      <c r="C217" s="10">
        <v>908511130</v>
      </c>
      <c r="D217" s="16" t="s">
        <v>216</v>
      </c>
      <c r="E217" s="15" t="s">
        <v>56</v>
      </c>
      <c r="F217" s="12">
        <f>SUMIF('gate Pass'!$C$6:$C$688,Balance!C217,'gate Pass'!$F$6:$F$688)</f>
        <v>0</v>
      </c>
      <c r="G217" s="12">
        <f>SUMIF('Out Store'!$D$6:D899,Balance!C217,'Out Store'!$G$6:G899)</f>
        <v>0</v>
      </c>
      <c r="H217" s="52">
        <f t="shared" si="6"/>
        <v>0</v>
      </c>
    </row>
    <row r="218" spans="2:8" ht="15.75" x14ac:dyDescent="0.25">
      <c r="B218" s="13">
        <f t="shared" si="7"/>
        <v>213</v>
      </c>
      <c r="C218" s="10">
        <v>908511134</v>
      </c>
      <c r="D218" s="16" t="s">
        <v>217</v>
      </c>
      <c r="E218" s="15" t="s">
        <v>56</v>
      </c>
      <c r="F218" s="12">
        <f>SUMIF('gate Pass'!$C$6:$C$688,Balance!C218,'gate Pass'!$F$6:$F$688)</f>
        <v>0</v>
      </c>
      <c r="G218" s="12">
        <f>SUMIF('Out Store'!$D$6:D900,Balance!C218,'Out Store'!$G$6:G900)</f>
        <v>0</v>
      </c>
      <c r="H218" s="52">
        <f t="shared" si="6"/>
        <v>0</v>
      </c>
    </row>
    <row r="219" spans="2:8" ht="15.75" x14ac:dyDescent="0.25">
      <c r="B219" s="13">
        <f t="shared" si="7"/>
        <v>214</v>
      </c>
      <c r="C219" s="10">
        <v>908511138</v>
      </c>
      <c r="D219" s="16" t="s">
        <v>218</v>
      </c>
      <c r="E219" s="15" t="s">
        <v>56</v>
      </c>
      <c r="F219" s="12">
        <f>SUMIF('gate Pass'!$C$6:$C$688,Balance!C219,'gate Pass'!$F$6:$F$688)</f>
        <v>0</v>
      </c>
      <c r="G219" s="12">
        <f>SUMIF('Out Store'!$D$6:D901,Balance!C219,'Out Store'!$G$6:G901)</f>
        <v>0</v>
      </c>
      <c r="H219" s="52">
        <f t="shared" si="6"/>
        <v>0</v>
      </c>
    </row>
    <row r="220" spans="2:8" ht="15.75" x14ac:dyDescent="0.25">
      <c r="B220" s="13">
        <f t="shared" si="7"/>
        <v>215</v>
      </c>
      <c r="C220" s="10">
        <v>908511142</v>
      </c>
      <c r="D220" s="16" t="s">
        <v>219</v>
      </c>
      <c r="E220" s="15" t="s">
        <v>56</v>
      </c>
      <c r="F220" s="12">
        <f>SUMIF('gate Pass'!$C$6:$C$688,Balance!C220,'gate Pass'!$F$6:$F$688)</f>
        <v>0</v>
      </c>
      <c r="G220" s="12">
        <f>SUMIF('Out Store'!$D$6:D902,Balance!C220,'Out Store'!$G$6:G902)</f>
        <v>0</v>
      </c>
      <c r="H220" s="52">
        <f t="shared" si="6"/>
        <v>0</v>
      </c>
    </row>
    <row r="221" spans="2:8" ht="15.75" x14ac:dyDescent="0.25">
      <c r="B221" s="13">
        <f t="shared" si="7"/>
        <v>216</v>
      </c>
      <c r="C221" s="10">
        <v>908511146</v>
      </c>
      <c r="D221" s="16" t="s">
        <v>220</v>
      </c>
      <c r="E221" s="15" t="s">
        <v>56</v>
      </c>
      <c r="F221" s="12">
        <f>SUMIF('gate Pass'!$C$6:$C$688,Balance!C221,'gate Pass'!$F$6:$F$688)</f>
        <v>0</v>
      </c>
      <c r="G221" s="12">
        <f>SUMIF('Out Store'!$D$6:D903,Balance!C221,'Out Store'!$G$6:G903)</f>
        <v>0</v>
      </c>
      <c r="H221" s="52">
        <f t="shared" si="6"/>
        <v>0</v>
      </c>
    </row>
    <row r="222" spans="2:8" ht="15.75" x14ac:dyDescent="0.25">
      <c r="B222" s="13">
        <f t="shared" si="7"/>
        <v>217</v>
      </c>
      <c r="C222" s="10">
        <v>908512012</v>
      </c>
      <c r="D222" s="16" t="s">
        <v>221</v>
      </c>
      <c r="E222" s="15" t="s">
        <v>56</v>
      </c>
      <c r="F222" s="12">
        <f>SUMIF('gate Pass'!$C$6:$C$688,Balance!C222,'gate Pass'!$F$6:$F$688)</f>
        <v>0</v>
      </c>
      <c r="G222" s="12">
        <f>SUMIF('Out Store'!$D$6:D904,Balance!C222,'Out Store'!$G$6:G904)</f>
        <v>0</v>
      </c>
      <c r="H222" s="52">
        <f t="shared" si="6"/>
        <v>0</v>
      </c>
    </row>
    <row r="223" spans="2:8" ht="15.75" x14ac:dyDescent="0.25">
      <c r="B223" s="13">
        <f t="shared" si="7"/>
        <v>218</v>
      </c>
      <c r="C223" s="10">
        <v>908512009</v>
      </c>
      <c r="D223" s="16" t="s">
        <v>222</v>
      </c>
      <c r="E223" s="15" t="s">
        <v>56</v>
      </c>
      <c r="F223" s="12">
        <f>SUMIF('gate Pass'!$C$6:$C$688,Balance!C223,'gate Pass'!$F$6:$F$688)</f>
        <v>0</v>
      </c>
      <c r="G223" s="12">
        <f>SUMIF('Out Store'!$D$6:D905,Balance!C223,'Out Store'!$G$6:G905)</f>
        <v>0</v>
      </c>
      <c r="H223" s="52">
        <f t="shared" si="6"/>
        <v>0</v>
      </c>
    </row>
    <row r="224" spans="2:8" ht="15.75" x14ac:dyDescent="0.25">
      <c r="B224" s="13">
        <f t="shared" si="7"/>
        <v>219</v>
      </c>
      <c r="C224" s="10">
        <v>908512014</v>
      </c>
      <c r="D224" s="16" t="s">
        <v>223</v>
      </c>
      <c r="E224" s="15" t="s">
        <v>56</v>
      </c>
      <c r="F224" s="12">
        <f>SUMIF('gate Pass'!$C$6:$C$688,Balance!C224,'gate Pass'!$F$6:$F$688)</f>
        <v>0</v>
      </c>
      <c r="G224" s="12">
        <f>SUMIF('Out Store'!$D$6:D906,Balance!C224,'Out Store'!$G$6:G906)</f>
        <v>0</v>
      </c>
      <c r="H224" s="52">
        <f t="shared" si="6"/>
        <v>0</v>
      </c>
    </row>
    <row r="225" spans="2:8" ht="15.75" x14ac:dyDescent="0.25">
      <c r="B225" s="13">
        <f t="shared" si="7"/>
        <v>220</v>
      </c>
      <c r="C225" s="10">
        <v>908512016</v>
      </c>
      <c r="D225" s="16" t="s">
        <v>224</v>
      </c>
      <c r="E225" s="15" t="s">
        <v>56</v>
      </c>
      <c r="F225" s="12">
        <f>SUMIF('gate Pass'!$C$6:$C$688,Balance!C225,'gate Pass'!$F$6:$F$688)</f>
        <v>0</v>
      </c>
      <c r="G225" s="12">
        <f>SUMIF('Out Store'!$D$6:D907,Balance!C225,'Out Store'!$G$6:G907)</f>
        <v>0</v>
      </c>
      <c r="H225" s="52">
        <f t="shared" si="6"/>
        <v>0</v>
      </c>
    </row>
    <row r="226" spans="2:8" ht="15.75" x14ac:dyDescent="0.25">
      <c r="B226" s="13">
        <f t="shared" si="7"/>
        <v>221</v>
      </c>
      <c r="C226" s="10">
        <v>908512020</v>
      </c>
      <c r="D226" s="16" t="s">
        <v>225</v>
      </c>
      <c r="E226" s="15" t="s">
        <v>56</v>
      </c>
      <c r="F226" s="12">
        <f>SUMIF('gate Pass'!$C$6:$C$688,Balance!C226,'gate Pass'!$F$6:$F$688)</f>
        <v>0</v>
      </c>
      <c r="G226" s="12">
        <f>SUMIF('Out Store'!$D$6:D908,Balance!C226,'Out Store'!$G$6:G908)</f>
        <v>0</v>
      </c>
      <c r="H226" s="52">
        <f t="shared" si="6"/>
        <v>0</v>
      </c>
    </row>
    <row r="227" spans="2:8" ht="15.75" x14ac:dyDescent="0.25">
      <c r="B227" s="13">
        <f t="shared" si="7"/>
        <v>222</v>
      </c>
      <c r="C227" s="10">
        <v>908512017</v>
      </c>
      <c r="D227" s="16" t="s">
        <v>226</v>
      </c>
      <c r="E227" s="15" t="s">
        <v>56</v>
      </c>
      <c r="F227" s="12">
        <f>SUMIF('gate Pass'!$C$6:$C$688,Balance!C227,'gate Pass'!$F$6:$F$688)</f>
        <v>0</v>
      </c>
      <c r="G227" s="12">
        <f>SUMIF('Out Store'!$D$6:D909,Balance!C227,'Out Store'!$G$6:G909)</f>
        <v>0</v>
      </c>
      <c r="H227" s="52">
        <f t="shared" si="6"/>
        <v>0</v>
      </c>
    </row>
    <row r="228" spans="2:8" ht="15.75" x14ac:dyDescent="0.25">
      <c r="B228" s="13">
        <f t="shared" si="7"/>
        <v>223</v>
      </c>
      <c r="C228" s="10">
        <v>908512022</v>
      </c>
      <c r="D228" s="16" t="s">
        <v>227</v>
      </c>
      <c r="E228" s="15" t="s">
        <v>56</v>
      </c>
      <c r="F228" s="12">
        <f>SUMIF('gate Pass'!$C$6:$C$688,Balance!C228,'gate Pass'!$F$6:$F$688)</f>
        <v>0</v>
      </c>
      <c r="G228" s="12">
        <f>SUMIF('Out Store'!$D$6:D910,Balance!C228,'Out Store'!$G$6:G910)</f>
        <v>0</v>
      </c>
      <c r="H228" s="52">
        <f t="shared" si="6"/>
        <v>0</v>
      </c>
    </row>
    <row r="229" spans="2:8" ht="15.75" x14ac:dyDescent="0.25">
      <c r="B229" s="13">
        <f t="shared" si="7"/>
        <v>224</v>
      </c>
      <c r="C229" s="10">
        <v>908512024</v>
      </c>
      <c r="D229" s="16" t="s">
        <v>228</v>
      </c>
      <c r="E229" s="15" t="s">
        <v>56</v>
      </c>
      <c r="F229" s="12">
        <f>SUMIF('gate Pass'!$C$6:$C$688,Balance!C229,'gate Pass'!$F$6:$F$688)</f>
        <v>0</v>
      </c>
      <c r="G229" s="12">
        <f>SUMIF('Out Store'!$D$6:D911,Balance!C229,'Out Store'!$G$6:G911)</f>
        <v>0</v>
      </c>
      <c r="H229" s="52">
        <f t="shared" si="6"/>
        <v>0</v>
      </c>
    </row>
    <row r="230" spans="2:8" ht="15.75" x14ac:dyDescent="0.25">
      <c r="B230" s="13">
        <f t="shared" si="7"/>
        <v>225</v>
      </c>
      <c r="C230" s="10">
        <v>908512028</v>
      </c>
      <c r="D230" s="16" t="s">
        <v>229</v>
      </c>
      <c r="E230" s="15" t="s">
        <v>56</v>
      </c>
      <c r="F230" s="12">
        <f>SUMIF('gate Pass'!$C$6:$C$688,Balance!C230,'gate Pass'!$F$6:$F$688)</f>
        <v>0</v>
      </c>
      <c r="G230" s="12">
        <f>SUMIF('Out Store'!$D$6:D912,Balance!C230,'Out Store'!$G$6:G912)</f>
        <v>0</v>
      </c>
      <c r="H230" s="52">
        <f t="shared" si="6"/>
        <v>0</v>
      </c>
    </row>
    <row r="231" spans="2:8" ht="15.75" x14ac:dyDescent="0.25">
      <c r="B231" s="13">
        <f t="shared" si="7"/>
        <v>226</v>
      </c>
      <c r="C231" s="10">
        <v>908512025</v>
      </c>
      <c r="D231" s="16" t="s">
        <v>230</v>
      </c>
      <c r="E231" s="15" t="s">
        <v>56</v>
      </c>
      <c r="F231" s="12">
        <f>SUMIF('gate Pass'!$C$6:$C$688,Balance!C231,'gate Pass'!$F$6:$F$688)</f>
        <v>0</v>
      </c>
      <c r="G231" s="12">
        <f>SUMIF('Out Store'!$D$6:D913,Balance!C231,'Out Store'!$G$6:G913)</f>
        <v>0</v>
      </c>
      <c r="H231" s="52">
        <f t="shared" si="6"/>
        <v>0</v>
      </c>
    </row>
    <row r="232" spans="2:8" ht="15.75" x14ac:dyDescent="0.25">
      <c r="B232" s="13">
        <f t="shared" si="7"/>
        <v>227</v>
      </c>
      <c r="C232" s="10">
        <v>908512030</v>
      </c>
      <c r="D232" s="16" t="s">
        <v>231</v>
      </c>
      <c r="E232" s="15" t="s">
        <v>56</v>
      </c>
      <c r="F232" s="12">
        <f>SUMIF('gate Pass'!$C$6:$C$688,Balance!C232,'gate Pass'!$F$6:$F$688)</f>
        <v>0</v>
      </c>
      <c r="G232" s="12">
        <f>SUMIF('Out Store'!$D$6:D914,Balance!C232,'Out Store'!$G$6:G914)</f>
        <v>0</v>
      </c>
      <c r="H232" s="52">
        <f t="shared" si="6"/>
        <v>0</v>
      </c>
    </row>
    <row r="233" spans="2:8" ht="15.75" x14ac:dyDescent="0.25">
      <c r="B233" s="13">
        <f t="shared" si="7"/>
        <v>228</v>
      </c>
      <c r="C233" s="10">
        <v>908512032</v>
      </c>
      <c r="D233" s="16" t="s">
        <v>232</v>
      </c>
      <c r="E233" s="15" t="s">
        <v>56</v>
      </c>
      <c r="F233" s="12">
        <f>SUMIF('gate Pass'!$C$6:$C$688,Balance!C233,'gate Pass'!$F$6:$F$688)</f>
        <v>0</v>
      </c>
      <c r="G233" s="12">
        <f>SUMIF('Out Store'!$D$6:D915,Balance!C233,'Out Store'!$G$6:G915)</f>
        <v>0</v>
      </c>
      <c r="H233" s="52">
        <f t="shared" si="6"/>
        <v>0</v>
      </c>
    </row>
    <row r="234" spans="2:8" ht="15.75" x14ac:dyDescent="0.25">
      <c r="B234" s="13">
        <f t="shared" si="7"/>
        <v>229</v>
      </c>
      <c r="C234" s="10">
        <v>908512033</v>
      </c>
      <c r="D234" s="16" t="s">
        <v>233</v>
      </c>
      <c r="E234" s="15" t="s">
        <v>56</v>
      </c>
      <c r="F234" s="12">
        <f>SUMIF('gate Pass'!$C$6:$C$688,Balance!C234,'gate Pass'!$F$6:$F$688)</f>
        <v>0</v>
      </c>
      <c r="G234" s="12">
        <f>SUMIF('Out Store'!$D$6:D916,Balance!C234,'Out Store'!$G$6:G916)</f>
        <v>0</v>
      </c>
      <c r="H234" s="52">
        <f t="shared" si="6"/>
        <v>0</v>
      </c>
    </row>
    <row r="235" spans="2:8" ht="15.75" x14ac:dyDescent="0.25">
      <c r="B235" s="13">
        <f t="shared" si="7"/>
        <v>230</v>
      </c>
      <c r="C235" s="10">
        <v>908512038</v>
      </c>
      <c r="D235" s="16" t="s">
        <v>234</v>
      </c>
      <c r="E235" s="15" t="s">
        <v>56</v>
      </c>
      <c r="F235" s="12">
        <f>SUMIF('gate Pass'!$C$6:$C$688,Balance!C235,'gate Pass'!$F$6:$F$688)</f>
        <v>0</v>
      </c>
      <c r="G235" s="12">
        <f>SUMIF('Out Store'!$D$6:D917,Balance!C235,'Out Store'!$G$6:G917)</f>
        <v>0</v>
      </c>
      <c r="H235" s="52">
        <f t="shared" si="6"/>
        <v>0</v>
      </c>
    </row>
    <row r="236" spans="2:8" ht="15.75" x14ac:dyDescent="0.25">
      <c r="B236" s="13">
        <f t="shared" si="7"/>
        <v>231</v>
      </c>
      <c r="C236" s="10">
        <v>908512040</v>
      </c>
      <c r="D236" s="16" t="s">
        <v>235</v>
      </c>
      <c r="E236" s="15" t="s">
        <v>56</v>
      </c>
      <c r="F236" s="12">
        <f>SUMIF('gate Pass'!$C$6:$C$688,Balance!C236,'gate Pass'!$F$6:$F$688)</f>
        <v>0</v>
      </c>
      <c r="G236" s="12">
        <f>SUMIF('Out Store'!$D$6:D918,Balance!C236,'Out Store'!$G$6:G918)</f>
        <v>0</v>
      </c>
      <c r="H236" s="52">
        <f t="shared" si="6"/>
        <v>0</v>
      </c>
    </row>
    <row r="237" spans="2:8" ht="15.75" x14ac:dyDescent="0.25">
      <c r="B237" s="13">
        <f t="shared" si="7"/>
        <v>232</v>
      </c>
      <c r="C237" s="10">
        <v>908512044</v>
      </c>
      <c r="D237" s="16" t="s">
        <v>236</v>
      </c>
      <c r="E237" s="15" t="s">
        <v>56</v>
      </c>
      <c r="F237" s="12">
        <f>SUMIF('gate Pass'!$C$6:$C$688,Balance!C237,'gate Pass'!$F$6:$F$688)</f>
        <v>0</v>
      </c>
      <c r="G237" s="12">
        <f>SUMIF('Out Store'!$D$6:D919,Balance!C237,'Out Store'!$G$6:G919)</f>
        <v>0</v>
      </c>
      <c r="H237" s="52">
        <f t="shared" si="6"/>
        <v>0</v>
      </c>
    </row>
    <row r="238" spans="2:8" ht="15.75" x14ac:dyDescent="0.25">
      <c r="B238" s="13">
        <f t="shared" si="7"/>
        <v>233</v>
      </c>
      <c r="C238" s="10">
        <v>908512041</v>
      </c>
      <c r="D238" s="16" t="s">
        <v>237</v>
      </c>
      <c r="E238" s="15" t="s">
        <v>56</v>
      </c>
      <c r="F238" s="12">
        <f>SUMIF('gate Pass'!$C$6:$C$688,Balance!C238,'gate Pass'!$F$6:$F$688)</f>
        <v>0</v>
      </c>
      <c r="G238" s="12">
        <f>SUMIF('Out Store'!$D$6:D920,Balance!C238,'Out Store'!$G$6:G920)</f>
        <v>0</v>
      </c>
      <c r="H238" s="52">
        <f t="shared" si="6"/>
        <v>0</v>
      </c>
    </row>
    <row r="239" spans="2:8" ht="15.75" x14ac:dyDescent="0.25">
      <c r="B239" s="13">
        <f t="shared" si="7"/>
        <v>234</v>
      </c>
      <c r="C239" s="10">
        <v>908512046</v>
      </c>
      <c r="D239" s="16" t="s">
        <v>238</v>
      </c>
      <c r="E239" s="15" t="s">
        <v>56</v>
      </c>
      <c r="F239" s="12">
        <f>SUMIF('gate Pass'!$C$6:$C$688,Balance!C239,'gate Pass'!$F$6:$F$688)</f>
        <v>0</v>
      </c>
      <c r="G239" s="12">
        <f>SUMIF('Out Store'!$D$6:D921,Balance!C239,'Out Store'!$G$6:G921)</f>
        <v>0</v>
      </c>
      <c r="H239" s="52">
        <f t="shared" si="6"/>
        <v>0</v>
      </c>
    </row>
    <row r="240" spans="2:8" ht="15.75" x14ac:dyDescent="0.25">
      <c r="B240" s="13">
        <f t="shared" si="7"/>
        <v>235</v>
      </c>
      <c r="C240" s="10">
        <v>908512048</v>
      </c>
      <c r="D240" s="16" t="s">
        <v>239</v>
      </c>
      <c r="E240" s="15" t="s">
        <v>56</v>
      </c>
      <c r="F240" s="12">
        <f>SUMIF('gate Pass'!$C$6:$C$688,Balance!C240,'gate Pass'!$F$6:$F$688)</f>
        <v>0</v>
      </c>
      <c r="G240" s="12">
        <f>SUMIF('Out Store'!$D$6:D922,Balance!C240,'Out Store'!$G$6:G922)</f>
        <v>0</v>
      </c>
      <c r="H240" s="52">
        <f t="shared" si="6"/>
        <v>0</v>
      </c>
    </row>
    <row r="241" spans="2:8" ht="15.75" x14ac:dyDescent="0.25">
      <c r="B241" s="13">
        <f t="shared" si="7"/>
        <v>236</v>
      </c>
      <c r="C241" s="10">
        <v>908512052</v>
      </c>
      <c r="D241" s="16" t="s">
        <v>240</v>
      </c>
      <c r="E241" s="15" t="s">
        <v>56</v>
      </c>
      <c r="F241" s="12">
        <f>SUMIF('gate Pass'!$C$6:$C$688,Balance!C241,'gate Pass'!$F$6:$F$688)</f>
        <v>0</v>
      </c>
      <c r="G241" s="12">
        <f>SUMIF('Out Store'!$D$6:D923,Balance!C241,'Out Store'!$G$6:G923)</f>
        <v>0</v>
      </c>
      <c r="H241" s="52">
        <f t="shared" si="6"/>
        <v>0</v>
      </c>
    </row>
    <row r="242" spans="2:8" ht="15.75" x14ac:dyDescent="0.25">
      <c r="B242" s="13">
        <f t="shared" si="7"/>
        <v>237</v>
      </c>
      <c r="C242" s="10">
        <v>908512049</v>
      </c>
      <c r="D242" s="16" t="s">
        <v>241</v>
      </c>
      <c r="E242" s="15" t="s">
        <v>56</v>
      </c>
      <c r="F242" s="12">
        <f>SUMIF('gate Pass'!$C$6:$C$688,Balance!C242,'gate Pass'!$F$6:$F$688)</f>
        <v>0</v>
      </c>
      <c r="G242" s="12">
        <f>SUMIF('Out Store'!$D$6:D924,Balance!C242,'Out Store'!$G$6:G924)</f>
        <v>0</v>
      </c>
      <c r="H242" s="52">
        <f t="shared" si="6"/>
        <v>0</v>
      </c>
    </row>
    <row r="243" spans="2:8" ht="15.75" x14ac:dyDescent="0.25">
      <c r="B243" s="13">
        <f t="shared" si="7"/>
        <v>238</v>
      </c>
      <c r="C243" s="10">
        <v>908512054</v>
      </c>
      <c r="D243" s="16" t="s">
        <v>242</v>
      </c>
      <c r="E243" s="15" t="s">
        <v>56</v>
      </c>
      <c r="F243" s="12">
        <f>SUMIF('gate Pass'!$C$6:$C$688,Balance!C243,'gate Pass'!$F$6:$F$688)</f>
        <v>0</v>
      </c>
      <c r="G243" s="12">
        <f>SUMIF('Out Store'!$D$6:D925,Balance!C243,'Out Store'!$G$6:G925)</f>
        <v>0</v>
      </c>
      <c r="H243" s="52">
        <f t="shared" si="6"/>
        <v>0</v>
      </c>
    </row>
    <row r="244" spans="2:8" ht="15.75" x14ac:dyDescent="0.25">
      <c r="B244" s="13">
        <f t="shared" si="7"/>
        <v>239</v>
      </c>
      <c r="C244" s="10">
        <v>908512056</v>
      </c>
      <c r="D244" s="16" t="s">
        <v>243</v>
      </c>
      <c r="E244" s="15" t="s">
        <v>56</v>
      </c>
      <c r="F244" s="12">
        <f>SUMIF('gate Pass'!$C$6:$C$688,Balance!C244,'gate Pass'!$F$6:$F$688)</f>
        <v>0</v>
      </c>
      <c r="G244" s="12">
        <f>SUMIF('Out Store'!$D$6:D926,Balance!C244,'Out Store'!$G$6:G926)</f>
        <v>0</v>
      </c>
      <c r="H244" s="52">
        <f t="shared" si="6"/>
        <v>0</v>
      </c>
    </row>
    <row r="245" spans="2:8" ht="15.75" x14ac:dyDescent="0.25">
      <c r="B245" s="13">
        <f t="shared" si="7"/>
        <v>240</v>
      </c>
      <c r="C245" s="10">
        <v>908512060</v>
      </c>
      <c r="D245" s="16" t="s">
        <v>244</v>
      </c>
      <c r="E245" s="15" t="s">
        <v>56</v>
      </c>
      <c r="F245" s="12">
        <f>SUMIF('gate Pass'!$C$6:$C$688,Balance!C245,'gate Pass'!$F$6:$F$688)</f>
        <v>0</v>
      </c>
      <c r="G245" s="12">
        <f>SUMIF('Out Store'!$D$6:D927,Balance!C245,'Out Store'!$G$6:G927)</f>
        <v>0</v>
      </c>
      <c r="H245" s="52">
        <f t="shared" si="6"/>
        <v>0</v>
      </c>
    </row>
    <row r="246" spans="2:8" ht="15.75" x14ac:dyDescent="0.25">
      <c r="B246" s="13">
        <f t="shared" si="7"/>
        <v>241</v>
      </c>
      <c r="C246" s="10">
        <v>908512057</v>
      </c>
      <c r="D246" s="16" t="s">
        <v>245</v>
      </c>
      <c r="E246" s="15" t="s">
        <v>56</v>
      </c>
      <c r="F246" s="12">
        <f>SUMIF('gate Pass'!$C$6:$C$688,Balance!C246,'gate Pass'!$F$6:$F$688)</f>
        <v>0</v>
      </c>
      <c r="G246" s="12">
        <f>SUMIF('Out Store'!$D$6:D928,Balance!C246,'Out Store'!$G$6:G928)</f>
        <v>0</v>
      </c>
      <c r="H246" s="52">
        <f t="shared" si="6"/>
        <v>0</v>
      </c>
    </row>
    <row r="247" spans="2:8" ht="15.75" x14ac:dyDescent="0.25">
      <c r="B247" s="13">
        <f t="shared" si="7"/>
        <v>242</v>
      </c>
      <c r="C247" s="10">
        <v>908512062</v>
      </c>
      <c r="D247" s="16" t="s">
        <v>246</v>
      </c>
      <c r="E247" s="15" t="s">
        <v>56</v>
      </c>
      <c r="F247" s="12">
        <f>SUMIF('gate Pass'!$C$6:$C$688,Balance!C247,'gate Pass'!$F$6:$F$688)</f>
        <v>0</v>
      </c>
      <c r="G247" s="12">
        <f>SUMIF('Out Store'!$D$6:D929,Balance!C247,'Out Store'!$G$6:G929)</f>
        <v>0</v>
      </c>
      <c r="H247" s="52">
        <f t="shared" si="6"/>
        <v>0</v>
      </c>
    </row>
    <row r="248" spans="2:8" ht="15.75" x14ac:dyDescent="0.25">
      <c r="B248" s="13">
        <f t="shared" si="7"/>
        <v>243</v>
      </c>
      <c r="C248" s="10">
        <v>908512064</v>
      </c>
      <c r="D248" s="16" t="s">
        <v>247</v>
      </c>
      <c r="E248" s="15" t="s">
        <v>56</v>
      </c>
      <c r="F248" s="12">
        <f>SUMIF('gate Pass'!$C$6:$C$688,Balance!C248,'gate Pass'!$F$6:$F$688)</f>
        <v>0</v>
      </c>
      <c r="G248" s="12">
        <f>SUMIF('Out Store'!$D$6:D930,Balance!C248,'Out Store'!$G$6:G930)</f>
        <v>0</v>
      </c>
      <c r="H248" s="52">
        <f t="shared" si="6"/>
        <v>0</v>
      </c>
    </row>
    <row r="249" spans="2:8" ht="15.75" x14ac:dyDescent="0.25">
      <c r="B249" s="13">
        <f t="shared" si="7"/>
        <v>244</v>
      </c>
      <c r="C249" s="10">
        <v>908514023</v>
      </c>
      <c r="D249" s="16" t="s">
        <v>248</v>
      </c>
      <c r="E249" s="15" t="s">
        <v>56</v>
      </c>
      <c r="F249" s="12">
        <f>SUMIF('gate Pass'!$C$6:$C$688,Balance!C249,'gate Pass'!$F$6:$F$688)</f>
        <v>0</v>
      </c>
      <c r="G249" s="12">
        <f>SUMIF('Out Store'!$D$6:D931,Balance!C249,'Out Store'!$G$6:G931)</f>
        <v>0</v>
      </c>
      <c r="H249" s="52">
        <f t="shared" si="6"/>
        <v>0</v>
      </c>
    </row>
    <row r="250" spans="2:8" ht="15.75" x14ac:dyDescent="0.25">
      <c r="B250" s="13">
        <f t="shared" si="7"/>
        <v>245</v>
      </c>
      <c r="C250" s="10">
        <v>908514010</v>
      </c>
      <c r="D250" s="16" t="s">
        <v>249</v>
      </c>
      <c r="E250" s="15" t="s">
        <v>56</v>
      </c>
      <c r="F250" s="12">
        <f>SUMIF('gate Pass'!$C$6:$C$688,Balance!C250,'gate Pass'!$F$6:$F$688)</f>
        <v>0</v>
      </c>
      <c r="G250" s="12">
        <f>SUMIF('Out Store'!$D$6:D932,Balance!C250,'Out Store'!$G$6:G932)</f>
        <v>0</v>
      </c>
      <c r="H250" s="52">
        <f t="shared" si="6"/>
        <v>0</v>
      </c>
    </row>
    <row r="251" spans="2:8" ht="15.75" x14ac:dyDescent="0.25">
      <c r="B251" s="13">
        <f t="shared" si="7"/>
        <v>246</v>
      </c>
      <c r="C251" s="10">
        <v>908514011</v>
      </c>
      <c r="D251" s="16" t="s">
        <v>250</v>
      </c>
      <c r="E251" s="15" t="s">
        <v>56</v>
      </c>
      <c r="F251" s="12">
        <f>SUMIF('gate Pass'!$C$6:$C$688,Balance!C251,'gate Pass'!$F$6:$F$688)</f>
        <v>0</v>
      </c>
      <c r="G251" s="12">
        <f>SUMIF('Out Store'!$D$6:D933,Balance!C251,'Out Store'!$G$6:G933)</f>
        <v>0</v>
      </c>
      <c r="H251" s="52">
        <f t="shared" si="6"/>
        <v>0</v>
      </c>
    </row>
    <row r="252" spans="2:8" ht="15.75" x14ac:dyDescent="0.25">
      <c r="B252" s="13">
        <f t="shared" si="7"/>
        <v>247</v>
      </c>
      <c r="C252" s="10">
        <v>908514008</v>
      </c>
      <c r="D252" s="16" t="s">
        <v>251</v>
      </c>
      <c r="E252" s="15" t="s">
        <v>56</v>
      </c>
      <c r="F252" s="12">
        <f>SUMIF('gate Pass'!$C$6:$C$688,Balance!C252,'gate Pass'!$F$6:$F$688)</f>
        <v>0</v>
      </c>
      <c r="G252" s="12">
        <f>SUMIF('Out Store'!$D$6:D934,Balance!C252,'Out Store'!$G$6:G934)</f>
        <v>0</v>
      </c>
      <c r="H252" s="52">
        <f t="shared" si="6"/>
        <v>0</v>
      </c>
    </row>
    <row r="253" spans="2:8" ht="15.75" x14ac:dyDescent="0.25">
      <c r="B253" s="13">
        <f t="shared" si="7"/>
        <v>248</v>
      </c>
      <c r="C253" s="10">
        <v>908514009</v>
      </c>
      <c r="D253" s="16" t="s">
        <v>252</v>
      </c>
      <c r="E253" s="15" t="s">
        <v>56</v>
      </c>
      <c r="F253" s="12">
        <f>SUMIF('gate Pass'!$C$6:$C$688,Balance!C253,'gate Pass'!$F$6:$F$688)</f>
        <v>0</v>
      </c>
      <c r="G253" s="12">
        <f>SUMIF('Out Store'!$D$6:D935,Balance!C253,'Out Store'!$G$6:G935)</f>
        <v>0</v>
      </c>
      <c r="H253" s="52">
        <f t="shared" si="6"/>
        <v>0</v>
      </c>
    </row>
    <row r="254" spans="2:8" ht="15.75" x14ac:dyDescent="0.25">
      <c r="B254" s="13">
        <f t="shared" si="7"/>
        <v>249</v>
      </c>
      <c r="C254" s="10">
        <v>908514018</v>
      </c>
      <c r="D254" s="16" t="s">
        <v>253</v>
      </c>
      <c r="E254" s="15" t="s">
        <v>56</v>
      </c>
      <c r="F254" s="12">
        <f>SUMIF('gate Pass'!$C$6:$C$688,Balance!C254,'gate Pass'!$F$6:$F$688)</f>
        <v>0</v>
      </c>
      <c r="G254" s="12">
        <f>SUMIF('Out Store'!$D$6:D936,Balance!C254,'Out Store'!$G$6:G936)</f>
        <v>0</v>
      </c>
      <c r="H254" s="52">
        <f t="shared" si="6"/>
        <v>0</v>
      </c>
    </row>
    <row r="255" spans="2:8" ht="15.75" x14ac:dyDescent="0.25">
      <c r="B255" s="13">
        <f t="shared" si="7"/>
        <v>250</v>
      </c>
      <c r="C255" s="10">
        <v>908514020</v>
      </c>
      <c r="D255" s="16" t="s">
        <v>254</v>
      </c>
      <c r="E255" s="15" t="s">
        <v>56</v>
      </c>
      <c r="F255" s="12">
        <f>SUMIF('gate Pass'!$C$6:$C$688,Balance!C255,'gate Pass'!$F$6:$F$688)</f>
        <v>0</v>
      </c>
      <c r="G255" s="12">
        <f>SUMIF('Out Store'!$D$6:D937,Balance!C255,'Out Store'!$G$6:G937)</f>
        <v>0</v>
      </c>
      <c r="H255" s="52">
        <f t="shared" si="6"/>
        <v>0</v>
      </c>
    </row>
    <row r="256" spans="2:8" ht="15.75" x14ac:dyDescent="0.25">
      <c r="B256" s="13">
        <f t="shared" si="7"/>
        <v>251</v>
      </c>
      <c r="C256" s="10">
        <v>908514021</v>
      </c>
      <c r="D256" s="16" t="s">
        <v>255</v>
      </c>
      <c r="E256" s="15" t="s">
        <v>56</v>
      </c>
      <c r="F256" s="12">
        <f>SUMIF('gate Pass'!$C$6:$C$688,Balance!C256,'gate Pass'!$F$6:$F$688)</f>
        <v>0</v>
      </c>
      <c r="G256" s="12">
        <f>SUMIF('Out Store'!$D$6:D938,Balance!C256,'Out Store'!$G$6:G938)</f>
        <v>0</v>
      </c>
      <c r="H256" s="52">
        <f t="shared" si="6"/>
        <v>0</v>
      </c>
    </row>
    <row r="257" spans="2:8" ht="15.75" x14ac:dyDescent="0.25">
      <c r="B257" s="13">
        <f t="shared" si="7"/>
        <v>252</v>
      </c>
      <c r="C257" s="10">
        <v>908514022</v>
      </c>
      <c r="D257" s="16" t="s">
        <v>256</v>
      </c>
      <c r="E257" s="15" t="s">
        <v>56</v>
      </c>
      <c r="F257" s="12">
        <f>SUMIF('gate Pass'!$C$6:$C$688,Balance!C257,'gate Pass'!$F$6:$F$688)</f>
        <v>0</v>
      </c>
      <c r="G257" s="12">
        <f>SUMIF('Out Store'!$D$6:D939,Balance!C257,'Out Store'!$G$6:G939)</f>
        <v>0</v>
      </c>
      <c r="H257" s="52">
        <f t="shared" si="6"/>
        <v>0</v>
      </c>
    </row>
    <row r="258" spans="2:8" ht="15.75" x14ac:dyDescent="0.25">
      <c r="B258" s="13">
        <f t="shared" si="7"/>
        <v>253</v>
      </c>
      <c r="C258" s="10">
        <v>908514019</v>
      </c>
      <c r="D258" s="16" t="s">
        <v>257</v>
      </c>
      <c r="E258" s="15" t="s">
        <v>56</v>
      </c>
      <c r="F258" s="12">
        <f>SUMIF('gate Pass'!$C$6:$C$688,Balance!C258,'gate Pass'!$F$6:$F$688)</f>
        <v>0</v>
      </c>
      <c r="G258" s="12">
        <f>SUMIF('Out Store'!$D$6:D940,Balance!C258,'Out Store'!$G$6:G940)</f>
        <v>0</v>
      </c>
      <c r="H258" s="52">
        <f t="shared" si="6"/>
        <v>0</v>
      </c>
    </row>
    <row r="259" spans="2:8" ht="15.75" x14ac:dyDescent="0.25">
      <c r="B259" s="13">
        <f t="shared" si="7"/>
        <v>254</v>
      </c>
      <c r="C259" s="10">
        <v>908514012</v>
      </c>
      <c r="D259" s="16" t="s">
        <v>258</v>
      </c>
      <c r="E259" s="15" t="s">
        <v>56</v>
      </c>
      <c r="F259" s="12">
        <f>SUMIF('gate Pass'!$C$6:$C$688,Balance!C259,'gate Pass'!$F$6:$F$688)</f>
        <v>0</v>
      </c>
      <c r="G259" s="12">
        <f>SUMIF('Out Store'!$D$6:D941,Balance!C259,'Out Store'!$G$6:G941)</f>
        <v>0</v>
      </c>
      <c r="H259" s="52">
        <f t="shared" si="6"/>
        <v>0</v>
      </c>
    </row>
    <row r="260" spans="2:8" ht="15.75" x14ac:dyDescent="0.25">
      <c r="B260" s="13">
        <f t="shared" si="7"/>
        <v>255</v>
      </c>
      <c r="C260" s="10">
        <v>908514014</v>
      </c>
      <c r="D260" s="16" t="s">
        <v>259</v>
      </c>
      <c r="E260" s="15" t="s">
        <v>56</v>
      </c>
      <c r="F260" s="12">
        <f>SUMIF('gate Pass'!$C$6:$C$688,Balance!C260,'gate Pass'!$F$6:$F$688)</f>
        <v>0</v>
      </c>
      <c r="G260" s="12">
        <f>SUMIF('Out Store'!$D$6:D942,Balance!C260,'Out Store'!$G$6:G942)</f>
        <v>0</v>
      </c>
      <c r="H260" s="52">
        <f t="shared" si="6"/>
        <v>0</v>
      </c>
    </row>
    <row r="261" spans="2:8" ht="15.75" x14ac:dyDescent="0.25">
      <c r="B261" s="13">
        <f t="shared" si="7"/>
        <v>256</v>
      </c>
      <c r="C261" s="10">
        <v>908514016</v>
      </c>
      <c r="D261" s="16" t="s">
        <v>260</v>
      </c>
      <c r="E261" s="15" t="s">
        <v>56</v>
      </c>
      <c r="F261" s="12">
        <f>SUMIF('gate Pass'!$C$6:$C$688,Balance!C261,'gate Pass'!$F$6:$F$688)</f>
        <v>0</v>
      </c>
      <c r="G261" s="12">
        <f>SUMIF('Out Store'!$D$6:D943,Balance!C261,'Out Store'!$G$6:G943)</f>
        <v>0</v>
      </c>
      <c r="H261" s="52">
        <f t="shared" si="6"/>
        <v>0</v>
      </c>
    </row>
    <row r="262" spans="2:8" ht="15.75" x14ac:dyDescent="0.25">
      <c r="B262" s="13">
        <f t="shared" si="7"/>
        <v>257</v>
      </c>
      <c r="C262" s="10">
        <v>908514001</v>
      </c>
      <c r="D262" s="16" t="s">
        <v>261</v>
      </c>
      <c r="E262" s="15" t="s">
        <v>56</v>
      </c>
      <c r="F262" s="12">
        <f>SUMIF('gate Pass'!$C$6:$C$688,Balance!C262,'gate Pass'!$F$6:$F$688)</f>
        <v>0</v>
      </c>
      <c r="G262" s="12">
        <f>SUMIF('Out Store'!$D$6:D944,Balance!C262,'Out Store'!$G$6:G944)</f>
        <v>0</v>
      </c>
      <c r="H262" s="52">
        <f t="shared" si="6"/>
        <v>0</v>
      </c>
    </row>
    <row r="263" spans="2:8" ht="15.75" x14ac:dyDescent="0.25">
      <c r="B263" s="13">
        <f t="shared" si="7"/>
        <v>258</v>
      </c>
      <c r="C263" s="10">
        <v>908514004</v>
      </c>
      <c r="D263" s="16" t="s">
        <v>262</v>
      </c>
      <c r="E263" s="15" t="s">
        <v>56</v>
      </c>
      <c r="F263" s="12">
        <f>SUMIF('gate Pass'!$C$6:$C$688,Balance!C263,'gate Pass'!$F$6:$F$688)</f>
        <v>0</v>
      </c>
      <c r="G263" s="12">
        <f>SUMIF('Out Store'!$D$6:D945,Balance!C263,'Out Store'!$G$6:G945)</f>
        <v>0</v>
      </c>
      <c r="H263" s="52">
        <f t="shared" ref="H263:H326" si="8">F263-G263</f>
        <v>0</v>
      </c>
    </row>
    <row r="264" spans="2:8" ht="15.75" x14ac:dyDescent="0.25">
      <c r="B264" s="13">
        <f t="shared" ref="B264:B327" si="9">+B263+1</f>
        <v>259</v>
      </c>
      <c r="C264" s="10">
        <v>908514006</v>
      </c>
      <c r="D264" s="16" t="s">
        <v>263</v>
      </c>
      <c r="E264" s="15" t="s">
        <v>56</v>
      </c>
      <c r="F264" s="12">
        <f>SUMIF('gate Pass'!$C$6:$C$688,Balance!C264,'gate Pass'!$F$6:$F$688)</f>
        <v>0</v>
      </c>
      <c r="G264" s="12">
        <f>SUMIF('Out Store'!$D$6:D946,Balance!C264,'Out Store'!$G$6:G946)</f>
        <v>0</v>
      </c>
      <c r="H264" s="52">
        <f t="shared" si="8"/>
        <v>0</v>
      </c>
    </row>
    <row r="265" spans="2:8" ht="15.75" x14ac:dyDescent="0.25">
      <c r="B265" s="13">
        <f t="shared" si="9"/>
        <v>260</v>
      </c>
      <c r="C265" s="10">
        <v>908514015</v>
      </c>
      <c r="D265" s="16" t="s">
        <v>264</v>
      </c>
      <c r="E265" s="15" t="s">
        <v>56</v>
      </c>
      <c r="F265" s="12">
        <f>SUMIF('gate Pass'!$C$6:$C$688,Balance!C265,'gate Pass'!$F$6:$F$688)</f>
        <v>0</v>
      </c>
      <c r="G265" s="12">
        <f>SUMIF('Out Store'!$D$6:D947,Balance!C265,'Out Store'!$G$6:G947)</f>
        <v>0</v>
      </c>
      <c r="H265" s="52">
        <f t="shared" si="8"/>
        <v>0</v>
      </c>
    </row>
    <row r="266" spans="2:8" ht="15.75" x14ac:dyDescent="0.25">
      <c r="B266" s="13">
        <f t="shared" si="9"/>
        <v>261</v>
      </c>
      <c r="C266" s="10">
        <v>908514017</v>
      </c>
      <c r="D266" s="16" t="s">
        <v>265</v>
      </c>
      <c r="E266" s="15" t="s">
        <v>56</v>
      </c>
      <c r="F266" s="12">
        <f>SUMIF('gate Pass'!$C$6:$C$688,Balance!C266,'gate Pass'!$F$6:$F$688)</f>
        <v>0</v>
      </c>
      <c r="G266" s="12">
        <f>SUMIF('Out Store'!$D$6:D948,Balance!C266,'Out Store'!$G$6:G948)</f>
        <v>0</v>
      </c>
      <c r="H266" s="52">
        <f t="shared" si="8"/>
        <v>0</v>
      </c>
    </row>
    <row r="267" spans="2:8" ht="15.75" x14ac:dyDescent="0.25">
      <c r="B267" s="13">
        <f t="shared" si="9"/>
        <v>262</v>
      </c>
      <c r="C267" s="10">
        <v>908514013</v>
      </c>
      <c r="D267" s="16" t="s">
        <v>266</v>
      </c>
      <c r="E267" s="15" t="s">
        <v>56</v>
      </c>
      <c r="F267" s="12">
        <f>SUMIF('gate Pass'!$C$6:$C$688,Balance!C267,'gate Pass'!$F$6:$F$688)</f>
        <v>0</v>
      </c>
      <c r="G267" s="12">
        <f>SUMIF('Out Store'!$D$6:D949,Balance!C267,'Out Store'!$G$6:G949)</f>
        <v>0</v>
      </c>
      <c r="H267" s="52">
        <f t="shared" si="8"/>
        <v>0</v>
      </c>
    </row>
    <row r="268" spans="2:8" ht="15.75" x14ac:dyDescent="0.25">
      <c r="B268" s="13">
        <f t="shared" si="9"/>
        <v>263</v>
      </c>
      <c r="C268" s="10">
        <v>908514005</v>
      </c>
      <c r="D268" s="16" t="s">
        <v>267</v>
      </c>
      <c r="E268" s="15" t="s">
        <v>56</v>
      </c>
      <c r="F268" s="12">
        <f>SUMIF('gate Pass'!$C$6:$C$688,Balance!C268,'gate Pass'!$F$6:$F$688)</f>
        <v>0</v>
      </c>
      <c r="G268" s="12">
        <f>SUMIF('Out Store'!$D$6:D950,Balance!C268,'Out Store'!$G$6:G950)</f>
        <v>0</v>
      </c>
      <c r="H268" s="52">
        <f t="shared" si="8"/>
        <v>0</v>
      </c>
    </row>
    <row r="269" spans="2:8" ht="15.75" x14ac:dyDescent="0.25">
      <c r="B269" s="13">
        <f t="shared" si="9"/>
        <v>264</v>
      </c>
      <c r="C269" s="10">
        <v>908514007</v>
      </c>
      <c r="D269" s="16" t="s">
        <v>268</v>
      </c>
      <c r="E269" s="15" t="s">
        <v>56</v>
      </c>
      <c r="F269" s="12">
        <f>SUMIF('gate Pass'!$C$6:$C$688,Balance!C269,'gate Pass'!$F$6:$F$688)</f>
        <v>0</v>
      </c>
      <c r="G269" s="12">
        <f>SUMIF('Out Store'!$D$6:D951,Balance!C269,'Out Store'!$G$6:G951)</f>
        <v>0</v>
      </c>
      <c r="H269" s="52">
        <f t="shared" si="8"/>
        <v>0</v>
      </c>
    </row>
    <row r="270" spans="2:8" ht="15.75" x14ac:dyDescent="0.25">
      <c r="B270" s="13">
        <f t="shared" si="9"/>
        <v>265</v>
      </c>
      <c r="C270" s="10">
        <v>908514002</v>
      </c>
      <c r="D270" s="16" t="s">
        <v>269</v>
      </c>
      <c r="E270" s="15" t="s">
        <v>56</v>
      </c>
      <c r="F270" s="12">
        <f>SUMIF('gate Pass'!$C$6:$C$688,Balance!C270,'gate Pass'!$F$6:$F$688)</f>
        <v>0</v>
      </c>
      <c r="G270" s="12">
        <f>SUMIF('Out Store'!$D$6:D952,Balance!C270,'Out Store'!$G$6:G952)</f>
        <v>0</v>
      </c>
      <c r="H270" s="52">
        <f t="shared" si="8"/>
        <v>0</v>
      </c>
    </row>
    <row r="271" spans="2:8" ht="15.75" x14ac:dyDescent="0.25">
      <c r="B271" s="13">
        <f t="shared" si="9"/>
        <v>266</v>
      </c>
      <c r="C271" s="10">
        <v>908514003</v>
      </c>
      <c r="D271" s="16" t="s">
        <v>270</v>
      </c>
      <c r="E271" s="15" t="s">
        <v>56</v>
      </c>
      <c r="F271" s="12">
        <f>SUMIF('gate Pass'!$C$6:$C$688,Balance!C271,'gate Pass'!$F$6:$F$688)</f>
        <v>0</v>
      </c>
      <c r="G271" s="12">
        <f>SUMIF('Out Store'!$D$6:D953,Balance!C271,'Out Store'!$G$6:G953)</f>
        <v>0</v>
      </c>
      <c r="H271" s="52">
        <f t="shared" si="8"/>
        <v>0</v>
      </c>
    </row>
    <row r="272" spans="2:8" ht="15.75" x14ac:dyDescent="0.25">
      <c r="B272" s="13">
        <f t="shared" si="9"/>
        <v>267</v>
      </c>
      <c r="C272" s="10">
        <v>908513023</v>
      </c>
      <c r="D272" s="16" t="s">
        <v>271</v>
      </c>
      <c r="E272" s="15" t="s">
        <v>56</v>
      </c>
      <c r="F272" s="12">
        <f>SUMIF('gate Pass'!$C$6:$C$688,Balance!C272,'gate Pass'!$F$6:$F$688)</f>
        <v>0</v>
      </c>
      <c r="G272" s="12">
        <f>SUMIF('Out Store'!$D$6:D954,Balance!C272,'Out Store'!$G$6:G954)</f>
        <v>0</v>
      </c>
      <c r="H272" s="52">
        <f t="shared" si="8"/>
        <v>0</v>
      </c>
    </row>
    <row r="273" spans="2:8" ht="15.75" x14ac:dyDescent="0.25">
      <c r="B273" s="13">
        <f t="shared" si="9"/>
        <v>268</v>
      </c>
      <c r="C273" s="10">
        <v>908513016</v>
      </c>
      <c r="D273" s="16" t="s">
        <v>272</v>
      </c>
      <c r="E273" s="15" t="s">
        <v>56</v>
      </c>
      <c r="F273" s="12">
        <f>SUMIF('gate Pass'!$C$6:$C$688,Balance!C273,'gate Pass'!$F$6:$F$688)</f>
        <v>0</v>
      </c>
      <c r="G273" s="12">
        <f>SUMIF('Out Store'!$D$6:D955,Balance!C273,'Out Store'!$G$6:G955)</f>
        <v>0</v>
      </c>
      <c r="H273" s="52">
        <f t="shared" si="8"/>
        <v>0</v>
      </c>
    </row>
    <row r="274" spans="2:8" ht="15.75" x14ac:dyDescent="0.25">
      <c r="B274" s="13">
        <f t="shared" si="9"/>
        <v>269</v>
      </c>
      <c r="C274" s="10">
        <v>908513001</v>
      </c>
      <c r="D274" s="16" t="s">
        <v>273</v>
      </c>
      <c r="E274" s="15" t="s">
        <v>56</v>
      </c>
      <c r="F274" s="12">
        <f>SUMIF('gate Pass'!$C$6:$C$688,Balance!C274,'gate Pass'!$F$6:$F$688)</f>
        <v>0</v>
      </c>
      <c r="G274" s="12">
        <f>SUMIF('Out Store'!$D$6:D956,Balance!C274,'Out Store'!$G$6:G956)</f>
        <v>0</v>
      </c>
      <c r="H274" s="52">
        <f t="shared" si="8"/>
        <v>0</v>
      </c>
    </row>
    <row r="275" spans="2:8" ht="15.75" x14ac:dyDescent="0.25">
      <c r="B275" s="13">
        <f t="shared" si="9"/>
        <v>270</v>
      </c>
      <c r="C275" s="10">
        <v>908513008</v>
      </c>
      <c r="D275" s="16" t="s">
        <v>274</v>
      </c>
      <c r="E275" s="15" t="s">
        <v>56</v>
      </c>
      <c r="F275" s="12">
        <f>SUMIF('gate Pass'!$C$6:$C$688,Balance!C275,'gate Pass'!$F$6:$F$688)</f>
        <v>0</v>
      </c>
      <c r="G275" s="12">
        <f>SUMIF('Out Store'!$D$6:D957,Balance!C275,'Out Store'!$G$6:G957)</f>
        <v>0</v>
      </c>
      <c r="H275" s="52">
        <f t="shared" si="8"/>
        <v>0</v>
      </c>
    </row>
    <row r="276" spans="2:8" ht="15.75" x14ac:dyDescent="0.25">
      <c r="B276" s="13">
        <f t="shared" si="9"/>
        <v>271</v>
      </c>
      <c r="C276" s="10">
        <v>908513026</v>
      </c>
      <c r="D276" s="16" t="s">
        <v>275</v>
      </c>
      <c r="E276" s="15" t="s">
        <v>56</v>
      </c>
      <c r="F276" s="12">
        <f>SUMIF('gate Pass'!$C$6:$C$688,Balance!C276,'gate Pass'!$F$6:$F$688)</f>
        <v>0</v>
      </c>
      <c r="G276" s="12">
        <f>SUMIF('Out Store'!$D$6:D958,Balance!C276,'Out Store'!$G$6:G958)</f>
        <v>0</v>
      </c>
      <c r="H276" s="52">
        <f t="shared" si="8"/>
        <v>0</v>
      </c>
    </row>
    <row r="277" spans="2:8" ht="15.75" x14ac:dyDescent="0.25">
      <c r="B277" s="13">
        <f t="shared" si="9"/>
        <v>272</v>
      </c>
      <c r="C277" s="10">
        <v>908513019</v>
      </c>
      <c r="D277" s="16" t="s">
        <v>276</v>
      </c>
      <c r="E277" s="15" t="s">
        <v>56</v>
      </c>
      <c r="F277" s="12">
        <f>SUMIF('gate Pass'!$C$6:$C$688,Balance!C277,'gate Pass'!$F$6:$F$688)</f>
        <v>0</v>
      </c>
      <c r="G277" s="12">
        <f>SUMIF('Out Store'!$D$6:D959,Balance!C277,'Out Store'!$G$6:G959)</f>
        <v>0</v>
      </c>
      <c r="H277" s="52">
        <f t="shared" si="8"/>
        <v>0</v>
      </c>
    </row>
    <row r="278" spans="2:8" ht="15.75" x14ac:dyDescent="0.25">
      <c r="B278" s="13">
        <f t="shared" si="9"/>
        <v>273</v>
      </c>
      <c r="C278" s="10">
        <v>908513004</v>
      </c>
      <c r="D278" s="16" t="s">
        <v>277</v>
      </c>
      <c r="E278" s="15" t="s">
        <v>56</v>
      </c>
      <c r="F278" s="12">
        <f>SUMIF('gate Pass'!$C$6:$C$688,Balance!C278,'gate Pass'!$F$6:$F$688)</f>
        <v>0</v>
      </c>
      <c r="G278" s="12">
        <f>SUMIF('Out Store'!$D$6:D960,Balance!C278,'Out Store'!$G$6:G960)</f>
        <v>0</v>
      </c>
      <c r="H278" s="52">
        <f t="shared" si="8"/>
        <v>0</v>
      </c>
    </row>
    <row r="279" spans="2:8" ht="15.75" x14ac:dyDescent="0.25">
      <c r="B279" s="13">
        <f t="shared" si="9"/>
        <v>274</v>
      </c>
      <c r="C279" s="10">
        <v>908513011</v>
      </c>
      <c r="D279" s="16" t="s">
        <v>278</v>
      </c>
      <c r="E279" s="15" t="s">
        <v>56</v>
      </c>
      <c r="F279" s="12">
        <f>SUMIF('gate Pass'!$C$6:$C$688,Balance!C279,'gate Pass'!$F$6:$F$688)</f>
        <v>0</v>
      </c>
      <c r="G279" s="12">
        <f>SUMIF('Out Store'!$D$6:D961,Balance!C279,'Out Store'!$G$6:G961)</f>
        <v>0</v>
      </c>
      <c r="H279" s="52">
        <f t="shared" si="8"/>
        <v>0</v>
      </c>
    </row>
    <row r="280" spans="2:8" ht="15.75" x14ac:dyDescent="0.25">
      <c r="B280" s="13">
        <f t="shared" si="9"/>
        <v>275</v>
      </c>
      <c r="C280" s="10">
        <v>908513027</v>
      </c>
      <c r="D280" s="16" t="s">
        <v>279</v>
      </c>
      <c r="E280" s="15" t="s">
        <v>56</v>
      </c>
      <c r="F280" s="12">
        <f>SUMIF('gate Pass'!$C$6:$C$688,Balance!C280,'gate Pass'!$F$6:$F$688)</f>
        <v>0</v>
      </c>
      <c r="G280" s="12">
        <f>SUMIF('Out Store'!$D$6:D962,Balance!C280,'Out Store'!$G$6:G962)</f>
        <v>0</v>
      </c>
      <c r="H280" s="52">
        <f t="shared" si="8"/>
        <v>0</v>
      </c>
    </row>
    <row r="281" spans="2:8" ht="15.75" x14ac:dyDescent="0.25">
      <c r="B281" s="13">
        <f t="shared" si="9"/>
        <v>276</v>
      </c>
      <c r="C281" s="10">
        <v>908513021</v>
      </c>
      <c r="D281" s="16" t="s">
        <v>280</v>
      </c>
      <c r="E281" s="15" t="s">
        <v>56</v>
      </c>
      <c r="F281" s="12">
        <f>SUMIF('gate Pass'!$C$6:$C$688,Balance!C281,'gate Pass'!$F$6:$F$688)</f>
        <v>0</v>
      </c>
      <c r="G281" s="12">
        <f>SUMIF('Out Store'!$D$6:D963,Balance!C281,'Out Store'!$G$6:G963)</f>
        <v>0</v>
      </c>
      <c r="H281" s="52">
        <f t="shared" si="8"/>
        <v>0</v>
      </c>
    </row>
    <row r="282" spans="2:8" ht="15.75" x14ac:dyDescent="0.25">
      <c r="B282" s="13">
        <f t="shared" si="9"/>
        <v>277</v>
      </c>
      <c r="C282" s="10">
        <v>908513006</v>
      </c>
      <c r="D282" s="16" t="s">
        <v>281</v>
      </c>
      <c r="E282" s="15" t="s">
        <v>56</v>
      </c>
      <c r="F282" s="12">
        <f>SUMIF('gate Pass'!$C$6:$C$688,Balance!C282,'gate Pass'!$F$6:$F$688)</f>
        <v>0</v>
      </c>
      <c r="G282" s="12">
        <f>SUMIF('Out Store'!$D$6:D964,Balance!C282,'Out Store'!$G$6:G964)</f>
        <v>0</v>
      </c>
      <c r="H282" s="52">
        <f t="shared" si="8"/>
        <v>0</v>
      </c>
    </row>
    <row r="283" spans="2:8" ht="15.75" x14ac:dyDescent="0.25">
      <c r="B283" s="13">
        <f t="shared" si="9"/>
        <v>278</v>
      </c>
      <c r="C283" s="10">
        <v>908513013</v>
      </c>
      <c r="D283" s="16" t="s">
        <v>282</v>
      </c>
      <c r="E283" s="15" t="s">
        <v>56</v>
      </c>
      <c r="F283" s="12">
        <f>SUMIF('gate Pass'!$C$6:$C$688,Balance!C283,'gate Pass'!$F$6:$F$688)</f>
        <v>0</v>
      </c>
      <c r="G283" s="12">
        <f>SUMIF('Out Store'!$D$6:D965,Balance!C283,'Out Store'!$G$6:G965)</f>
        <v>0</v>
      </c>
      <c r="H283" s="52">
        <f t="shared" si="8"/>
        <v>0</v>
      </c>
    </row>
    <row r="284" spans="2:8" ht="15.75" x14ac:dyDescent="0.25">
      <c r="B284" s="13">
        <f t="shared" si="9"/>
        <v>279</v>
      </c>
      <c r="C284" s="10">
        <v>908513020</v>
      </c>
      <c r="D284" s="16" t="s">
        <v>283</v>
      </c>
      <c r="E284" s="15" t="s">
        <v>56</v>
      </c>
      <c r="F284" s="12">
        <f>SUMIF('gate Pass'!$C$6:$C$688,Balance!C284,'gate Pass'!$F$6:$F$688)</f>
        <v>0</v>
      </c>
      <c r="G284" s="12">
        <f>SUMIF('Out Store'!$D$6:D966,Balance!C284,'Out Store'!$G$6:G966)</f>
        <v>0</v>
      </c>
      <c r="H284" s="52">
        <f t="shared" si="8"/>
        <v>0</v>
      </c>
    </row>
    <row r="285" spans="2:8" ht="15.75" x14ac:dyDescent="0.25">
      <c r="B285" s="13">
        <f t="shared" si="9"/>
        <v>280</v>
      </c>
      <c r="C285" s="10">
        <v>908513005</v>
      </c>
      <c r="D285" s="16" t="s">
        <v>284</v>
      </c>
      <c r="E285" s="15" t="s">
        <v>56</v>
      </c>
      <c r="F285" s="12">
        <f>SUMIF('gate Pass'!$C$6:$C$688,Balance!C285,'gate Pass'!$F$6:$F$688)</f>
        <v>0</v>
      </c>
      <c r="G285" s="12">
        <f>SUMIF('Out Store'!$D$6:D967,Balance!C285,'Out Store'!$G$6:G967)</f>
        <v>0</v>
      </c>
      <c r="H285" s="52">
        <f t="shared" si="8"/>
        <v>0</v>
      </c>
    </row>
    <row r="286" spans="2:8" ht="15.75" x14ac:dyDescent="0.25">
      <c r="B286" s="13">
        <f t="shared" si="9"/>
        <v>281</v>
      </c>
      <c r="C286" s="10">
        <v>908513012</v>
      </c>
      <c r="D286" s="16" t="s">
        <v>285</v>
      </c>
      <c r="E286" s="15" t="s">
        <v>56</v>
      </c>
      <c r="F286" s="12">
        <f>SUMIF('gate Pass'!$C$6:$C$688,Balance!C286,'gate Pass'!$F$6:$F$688)</f>
        <v>0</v>
      </c>
      <c r="G286" s="12">
        <f>SUMIF('Out Store'!$D$6:D968,Balance!C286,'Out Store'!$G$6:G968)</f>
        <v>0</v>
      </c>
      <c r="H286" s="52">
        <f t="shared" si="8"/>
        <v>0</v>
      </c>
    </row>
    <row r="287" spans="2:8" ht="15.75" x14ac:dyDescent="0.25">
      <c r="B287" s="13">
        <f t="shared" si="9"/>
        <v>282</v>
      </c>
      <c r="C287" s="10">
        <v>908513028</v>
      </c>
      <c r="D287" s="16" t="s">
        <v>286</v>
      </c>
      <c r="E287" s="15" t="s">
        <v>56</v>
      </c>
      <c r="F287" s="12">
        <f>SUMIF('gate Pass'!$C$6:$C$688,Balance!C287,'gate Pass'!$F$6:$F$688)</f>
        <v>0</v>
      </c>
      <c r="G287" s="12">
        <f>SUMIF('Out Store'!$D$6:D969,Balance!C287,'Out Store'!$G$6:G969)</f>
        <v>0</v>
      </c>
      <c r="H287" s="52">
        <f t="shared" si="8"/>
        <v>0</v>
      </c>
    </row>
    <row r="288" spans="2:8" ht="15.75" x14ac:dyDescent="0.25">
      <c r="B288" s="13">
        <f t="shared" si="9"/>
        <v>283</v>
      </c>
      <c r="C288" s="10">
        <v>908513022</v>
      </c>
      <c r="D288" s="16" t="s">
        <v>287</v>
      </c>
      <c r="E288" s="15" t="s">
        <v>56</v>
      </c>
      <c r="F288" s="12">
        <f>SUMIF('gate Pass'!$C$6:$C$688,Balance!C288,'gate Pass'!$F$6:$F$688)</f>
        <v>0</v>
      </c>
      <c r="G288" s="12">
        <f>SUMIF('Out Store'!$D$6:D970,Balance!C288,'Out Store'!$G$6:G970)</f>
        <v>0</v>
      </c>
      <c r="H288" s="52">
        <f t="shared" si="8"/>
        <v>0</v>
      </c>
    </row>
    <row r="289" spans="2:8" ht="15.75" x14ac:dyDescent="0.25">
      <c r="B289" s="13">
        <f t="shared" si="9"/>
        <v>284</v>
      </c>
      <c r="C289" s="10">
        <v>908513007</v>
      </c>
      <c r="D289" s="16" t="s">
        <v>288</v>
      </c>
      <c r="E289" s="15" t="s">
        <v>56</v>
      </c>
      <c r="F289" s="12">
        <f>SUMIF('gate Pass'!$C$6:$C$688,Balance!C289,'gate Pass'!$F$6:$F$688)</f>
        <v>0</v>
      </c>
      <c r="G289" s="12">
        <f>SUMIF('Out Store'!$D$6:D971,Balance!C289,'Out Store'!$G$6:G971)</f>
        <v>0</v>
      </c>
      <c r="H289" s="52">
        <f t="shared" si="8"/>
        <v>0</v>
      </c>
    </row>
    <row r="290" spans="2:8" ht="15.75" x14ac:dyDescent="0.25">
      <c r="B290" s="13">
        <f t="shared" si="9"/>
        <v>285</v>
      </c>
      <c r="C290" s="10">
        <v>908513015</v>
      </c>
      <c r="D290" s="16" t="s">
        <v>289</v>
      </c>
      <c r="E290" s="15" t="s">
        <v>56</v>
      </c>
      <c r="F290" s="12">
        <f>SUMIF('gate Pass'!$C$6:$C$688,Balance!C290,'gate Pass'!$F$6:$F$688)</f>
        <v>0</v>
      </c>
      <c r="G290" s="12">
        <f>SUMIF('Out Store'!$D$6:D972,Balance!C290,'Out Store'!$G$6:G972)</f>
        <v>0</v>
      </c>
      <c r="H290" s="52">
        <f t="shared" si="8"/>
        <v>0</v>
      </c>
    </row>
    <row r="291" spans="2:8" ht="15.75" x14ac:dyDescent="0.25">
      <c r="B291" s="13">
        <f t="shared" si="9"/>
        <v>286</v>
      </c>
      <c r="C291" s="10">
        <v>908513024</v>
      </c>
      <c r="D291" s="16" t="s">
        <v>290</v>
      </c>
      <c r="E291" s="15" t="s">
        <v>56</v>
      </c>
      <c r="F291" s="12">
        <f>SUMIF('gate Pass'!$C$6:$C$688,Balance!C291,'gate Pass'!$F$6:$F$688)</f>
        <v>0</v>
      </c>
      <c r="G291" s="12">
        <f>SUMIF('Out Store'!$D$6:D973,Balance!C291,'Out Store'!$G$6:G973)</f>
        <v>0</v>
      </c>
      <c r="H291" s="52">
        <f t="shared" si="8"/>
        <v>0</v>
      </c>
    </row>
    <row r="292" spans="2:8" ht="15.75" x14ac:dyDescent="0.25">
      <c r="B292" s="13">
        <f t="shared" si="9"/>
        <v>287</v>
      </c>
      <c r="C292" s="10">
        <v>908513017</v>
      </c>
      <c r="D292" s="16" t="s">
        <v>291</v>
      </c>
      <c r="E292" s="15" t="s">
        <v>56</v>
      </c>
      <c r="F292" s="12">
        <f>SUMIF('gate Pass'!$C$6:$C$688,Balance!C292,'gate Pass'!$F$6:$F$688)</f>
        <v>0</v>
      </c>
      <c r="G292" s="12">
        <f>SUMIF('Out Store'!$D$6:D974,Balance!C292,'Out Store'!$G$6:G974)</f>
        <v>0</v>
      </c>
      <c r="H292" s="52">
        <f t="shared" si="8"/>
        <v>0</v>
      </c>
    </row>
    <row r="293" spans="2:8" ht="15.75" x14ac:dyDescent="0.25">
      <c r="B293" s="13">
        <f t="shared" si="9"/>
        <v>288</v>
      </c>
      <c r="C293" s="10">
        <v>908513002</v>
      </c>
      <c r="D293" s="16" t="s">
        <v>292</v>
      </c>
      <c r="E293" s="15" t="s">
        <v>56</v>
      </c>
      <c r="F293" s="12">
        <f>SUMIF('gate Pass'!$C$6:$C$688,Balance!C293,'gate Pass'!$F$6:$F$688)</f>
        <v>0</v>
      </c>
      <c r="G293" s="12">
        <f>SUMIF('Out Store'!$D$6:D975,Balance!C293,'Out Store'!$G$6:G975)</f>
        <v>0</v>
      </c>
      <c r="H293" s="52">
        <f t="shared" si="8"/>
        <v>0</v>
      </c>
    </row>
    <row r="294" spans="2:8" ht="15.75" x14ac:dyDescent="0.25">
      <c r="B294" s="13">
        <f t="shared" si="9"/>
        <v>289</v>
      </c>
      <c r="C294" s="10">
        <v>908513009</v>
      </c>
      <c r="D294" s="16" t="s">
        <v>293</v>
      </c>
      <c r="E294" s="15" t="s">
        <v>56</v>
      </c>
      <c r="F294" s="12">
        <f>SUMIF('gate Pass'!$C$6:$C$688,Balance!C294,'gate Pass'!$F$6:$F$688)</f>
        <v>0</v>
      </c>
      <c r="G294" s="12">
        <f>SUMIF('Out Store'!$D$6:D976,Balance!C294,'Out Store'!$G$6:G976)</f>
        <v>0</v>
      </c>
      <c r="H294" s="52">
        <f t="shared" si="8"/>
        <v>0</v>
      </c>
    </row>
    <row r="295" spans="2:8" ht="15.75" x14ac:dyDescent="0.25">
      <c r="B295" s="13">
        <f t="shared" si="9"/>
        <v>290</v>
      </c>
      <c r="C295" s="10">
        <v>908513025</v>
      </c>
      <c r="D295" s="16" t="s">
        <v>294</v>
      </c>
      <c r="E295" s="15" t="s">
        <v>56</v>
      </c>
      <c r="F295" s="12">
        <f>SUMIF('gate Pass'!$C$6:$C$688,Balance!C295,'gate Pass'!$F$6:$F$688)</f>
        <v>0</v>
      </c>
      <c r="G295" s="12">
        <f>SUMIF('Out Store'!$D$6:D977,Balance!C295,'Out Store'!$G$6:G977)</f>
        <v>0</v>
      </c>
      <c r="H295" s="52">
        <f t="shared" si="8"/>
        <v>0</v>
      </c>
    </row>
    <row r="296" spans="2:8" ht="15.75" x14ac:dyDescent="0.25">
      <c r="B296" s="13">
        <f t="shared" si="9"/>
        <v>291</v>
      </c>
      <c r="C296" s="10">
        <v>908513018</v>
      </c>
      <c r="D296" s="16" t="s">
        <v>295</v>
      </c>
      <c r="E296" s="15" t="s">
        <v>56</v>
      </c>
      <c r="F296" s="12">
        <f>SUMIF('gate Pass'!$C$6:$C$688,Balance!C296,'gate Pass'!$F$6:$F$688)</f>
        <v>0</v>
      </c>
      <c r="G296" s="12">
        <f>SUMIF('Out Store'!$D$6:D978,Balance!C296,'Out Store'!$G$6:G978)</f>
        <v>0</v>
      </c>
      <c r="H296" s="52">
        <f t="shared" si="8"/>
        <v>0</v>
      </c>
    </row>
    <row r="297" spans="2:8" ht="15.75" x14ac:dyDescent="0.25">
      <c r="B297" s="13">
        <f t="shared" si="9"/>
        <v>292</v>
      </c>
      <c r="C297" s="10">
        <v>908513003</v>
      </c>
      <c r="D297" s="16" t="s">
        <v>296</v>
      </c>
      <c r="E297" s="15" t="s">
        <v>56</v>
      </c>
      <c r="F297" s="12">
        <f>SUMIF('gate Pass'!$C$6:$C$688,Balance!C297,'gate Pass'!$F$6:$F$688)</f>
        <v>0</v>
      </c>
      <c r="G297" s="12">
        <f>SUMIF('Out Store'!$D$6:D979,Balance!C297,'Out Store'!$G$6:G979)</f>
        <v>0</v>
      </c>
      <c r="H297" s="52">
        <f t="shared" si="8"/>
        <v>0</v>
      </c>
    </row>
    <row r="298" spans="2:8" ht="15.75" x14ac:dyDescent="0.25">
      <c r="B298" s="13">
        <f t="shared" si="9"/>
        <v>293</v>
      </c>
      <c r="C298" s="10">
        <v>908513010</v>
      </c>
      <c r="D298" s="16" t="s">
        <v>297</v>
      </c>
      <c r="E298" s="15" t="s">
        <v>56</v>
      </c>
      <c r="F298" s="12">
        <f>SUMIF('gate Pass'!$C$6:$C$688,Balance!C298,'gate Pass'!$F$6:$F$688)</f>
        <v>0</v>
      </c>
      <c r="G298" s="12">
        <f>SUMIF('Out Store'!$D$6:D980,Balance!C298,'Out Store'!$G$6:G980)</f>
        <v>0</v>
      </c>
      <c r="H298" s="52">
        <f t="shared" si="8"/>
        <v>0</v>
      </c>
    </row>
    <row r="299" spans="2:8" ht="15.75" x14ac:dyDescent="0.25">
      <c r="B299" s="13">
        <f t="shared" si="9"/>
        <v>294</v>
      </c>
      <c r="C299" s="10">
        <v>908561001</v>
      </c>
      <c r="D299" s="16" t="s">
        <v>298</v>
      </c>
      <c r="E299" s="15" t="s">
        <v>56</v>
      </c>
      <c r="F299" s="12">
        <f>SUMIF('gate Pass'!$C$6:$C$688,Balance!C299,'gate Pass'!$F$6:$F$688)</f>
        <v>0</v>
      </c>
      <c r="G299" s="12">
        <f>SUMIF('Out Store'!$D$6:D981,Balance!C299,'Out Store'!$G$6:G981)</f>
        <v>0</v>
      </c>
      <c r="H299" s="52">
        <f t="shared" si="8"/>
        <v>0</v>
      </c>
    </row>
    <row r="300" spans="2:8" ht="15.75" x14ac:dyDescent="0.25">
      <c r="B300" s="13">
        <f t="shared" si="9"/>
        <v>295</v>
      </c>
      <c r="C300" s="10">
        <v>908561003</v>
      </c>
      <c r="D300" s="16" t="s">
        <v>299</v>
      </c>
      <c r="E300" s="15" t="s">
        <v>56</v>
      </c>
      <c r="F300" s="12">
        <f>SUMIF('gate Pass'!$C$6:$C$688,Balance!C300,'gate Pass'!$F$6:$F$688)</f>
        <v>0</v>
      </c>
      <c r="G300" s="12">
        <f>SUMIF('Out Store'!$D$6:D982,Balance!C300,'Out Store'!$G$6:G982)</f>
        <v>0</v>
      </c>
      <c r="H300" s="52">
        <f t="shared" si="8"/>
        <v>0</v>
      </c>
    </row>
    <row r="301" spans="2:8" ht="15.75" x14ac:dyDescent="0.25">
      <c r="B301" s="13">
        <f t="shared" si="9"/>
        <v>296</v>
      </c>
      <c r="C301" s="10">
        <v>908561005</v>
      </c>
      <c r="D301" s="16" t="s">
        <v>300</v>
      </c>
      <c r="E301" s="15" t="s">
        <v>56</v>
      </c>
      <c r="F301" s="12">
        <f>SUMIF('gate Pass'!$C$6:$C$688,Balance!C301,'gate Pass'!$F$6:$F$688)</f>
        <v>0</v>
      </c>
      <c r="G301" s="12">
        <f>SUMIF('Out Store'!$D$6:D983,Balance!C301,'Out Store'!$G$6:G983)</f>
        <v>0</v>
      </c>
      <c r="H301" s="52">
        <f t="shared" si="8"/>
        <v>0</v>
      </c>
    </row>
    <row r="302" spans="2:8" ht="15.75" x14ac:dyDescent="0.25">
      <c r="B302" s="13">
        <f t="shared" si="9"/>
        <v>297</v>
      </c>
      <c r="C302" s="10">
        <v>908561007</v>
      </c>
      <c r="D302" s="16" t="s">
        <v>301</v>
      </c>
      <c r="E302" s="15" t="s">
        <v>56</v>
      </c>
      <c r="F302" s="12">
        <f>SUMIF('gate Pass'!$C$6:$C$688,Balance!C302,'gate Pass'!$F$6:$F$688)</f>
        <v>0</v>
      </c>
      <c r="G302" s="12">
        <f>SUMIF('Out Store'!$D$6:D984,Balance!C302,'Out Store'!$G$6:G984)</f>
        <v>0</v>
      </c>
      <c r="H302" s="52">
        <f t="shared" si="8"/>
        <v>0</v>
      </c>
    </row>
    <row r="303" spans="2:8" ht="15.75" x14ac:dyDescent="0.25">
      <c r="B303" s="13">
        <f t="shared" si="9"/>
        <v>298</v>
      </c>
      <c r="C303" s="10">
        <v>908561101</v>
      </c>
      <c r="D303" s="16" t="s">
        <v>302</v>
      </c>
      <c r="E303" s="15" t="s">
        <v>56</v>
      </c>
      <c r="F303" s="12">
        <f>SUMIF('gate Pass'!$C$6:$C$688,Balance!C303,'gate Pass'!$F$6:$F$688)</f>
        <v>0</v>
      </c>
      <c r="G303" s="12">
        <f>SUMIF('Out Store'!$D$6:D985,Balance!C303,'Out Store'!$G$6:G985)</f>
        <v>0</v>
      </c>
      <c r="H303" s="52">
        <f t="shared" si="8"/>
        <v>0</v>
      </c>
    </row>
    <row r="304" spans="2:8" ht="15.75" x14ac:dyDescent="0.25">
      <c r="B304" s="13">
        <f t="shared" si="9"/>
        <v>299</v>
      </c>
      <c r="C304" s="10">
        <v>908561103</v>
      </c>
      <c r="D304" s="16" t="s">
        <v>303</v>
      </c>
      <c r="E304" s="15" t="s">
        <v>56</v>
      </c>
      <c r="F304" s="12">
        <f>SUMIF('gate Pass'!$C$6:$C$688,Balance!C304,'gate Pass'!$F$6:$F$688)</f>
        <v>0</v>
      </c>
      <c r="G304" s="12">
        <f>SUMIF('Out Store'!$D$6:D986,Balance!C304,'Out Store'!$G$6:G986)</f>
        <v>0</v>
      </c>
      <c r="H304" s="52">
        <f t="shared" si="8"/>
        <v>0</v>
      </c>
    </row>
    <row r="305" spans="2:8" ht="15.75" x14ac:dyDescent="0.25">
      <c r="B305" s="13">
        <f t="shared" si="9"/>
        <v>300</v>
      </c>
      <c r="C305" s="10">
        <v>908561105</v>
      </c>
      <c r="D305" s="16" t="s">
        <v>304</v>
      </c>
      <c r="E305" s="15" t="s">
        <v>56</v>
      </c>
      <c r="F305" s="12">
        <f>SUMIF('gate Pass'!$C$6:$C$688,Balance!C305,'gate Pass'!$F$6:$F$688)</f>
        <v>0</v>
      </c>
      <c r="G305" s="12">
        <f>SUMIF('Out Store'!$D$6:D987,Balance!C305,'Out Store'!$G$6:G987)</f>
        <v>0</v>
      </c>
      <c r="H305" s="52">
        <f t="shared" si="8"/>
        <v>0</v>
      </c>
    </row>
    <row r="306" spans="2:8" ht="15.75" x14ac:dyDescent="0.25">
      <c r="B306" s="13">
        <f t="shared" si="9"/>
        <v>301</v>
      </c>
      <c r="C306" s="10">
        <v>908561107</v>
      </c>
      <c r="D306" s="16" t="s">
        <v>305</v>
      </c>
      <c r="E306" s="15" t="s">
        <v>56</v>
      </c>
      <c r="F306" s="12">
        <f>SUMIF('gate Pass'!$C$6:$C$688,Balance!C306,'gate Pass'!$F$6:$F$688)</f>
        <v>0</v>
      </c>
      <c r="G306" s="12">
        <f>SUMIF('Out Store'!$D$6:D988,Balance!C306,'Out Store'!$G$6:G988)</f>
        <v>0</v>
      </c>
      <c r="H306" s="52">
        <f t="shared" si="8"/>
        <v>0</v>
      </c>
    </row>
    <row r="307" spans="2:8" ht="15.75" x14ac:dyDescent="0.25">
      <c r="B307" s="13">
        <f t="shared" si="9"/>
        <v>302</v>
      </c>
      <c r="C307" s="10">
        <v>908561201</v>
      </c>
      <c r="D307" s="16" t="s">
        <v>306</v>
      </c>
      <c r="E307" s="15" t="s">
        <v>56</v>
      </c>
      <c r="F307" s="12">
        <f>SUMIF('gate Pass'!$C$6:$C$688,Balance!C307,'gate Pass'!$F$6:$F$688)</f>
        <v>0</v>
      </c>
      <c r="G307" s="12">
        <f>SUMIF('Out Store'!$D$6:D989,Balance!C307,'Out Store'!$G$6:G989)</f>
        <v>0</v>
      </c>
      <c r="H307" s="52">
        <f t="shared" si="8"/>
        <v>0</v>
      </c>
    </row>
    <row r="308" spans="2:8" ht="15.75" x14ac:dyDescent="0.25">
      <c r="B308" s="13">
        <f t="shared" si="9"/>
        <v>303</v>
      </c>
      <c r="C308" s="10">
        <v>908561203</v>
      </c>
      <c r="D308" s="16" t="s">
        <v>307</v>
      </c>
      <c r="E308" s="15" t="s">
        <v>56</v>
      </c>
      <c r="F308" s="12">
        <f>SUMIF('gate Pass'!$C$6:$C$688,Balance!C308,'gate Pass'!$F$6:$F$688)</f>
        <v>0</v>
      </c>
      <c r="G308" s="12">
        <f>SUMIF('Out Store'!$D$6:D990,Balance!C308,'Out Store'!$G$6:G990)</f>
        <v>0</v>
      </c>
      <c r="H308" s="52">
        <f t="shared" si="8"/>
        <v>0</v>
      </c>
    </row>
    <row r="309" spans="2:8" ht="15.75" x14ac:dyDescent="0.25">
      <c r="B309" s="13">
        <f t="shared" si="9"/>
        <v>304</v>
      </c>
      <c r="C309" s="10">
        <v>908561205</v>
      </c>
      <c r="D309" s="16" t="s">
        <v>308</v>
      </c>
      <c r="E309" s="15" t="s">
        <v>56</v>
      </c>
      <c r="F309" s="12">
        <f>SUMIF('gate Pass'!$C$6:$C$688,Balance!C309,'gate Pass'!$F$6:$F$688)</f>
        <v>0</v>
      </c>
      <c r="G309" s="12">
        <f>SUMIF('Out Store'!$D$6:D991,Balance!C309,'Out Store'!$G$6:G991)</f>
        <v>0</v>
      </c>
      <c r="H309" s="52">
        <f t="shared" si="8"/>
        <v>0</v>
      </c>
    </row>
    <row r="310" spans="2:8" ht="15.75" x14ac:dyDescent="0.25">
      <c r="B310" s="13">
        <f t="shared" si="9"/>
        <v>305</v>
      </c>
      <c r="C310" s="10">
        <v>908561207</v>
      </c>
      <c r="D310" s="16" t="s">
        <v>309</v>
      </c>
      <c r="E310" s="15" t="s">
        <v>56</v>
      </c>
      <c r="F310" s="12">
        <f>SUMIF('gate Pass'!$C$6:$C$688,Balance!C310,'gate Pass'!$F$6:$F$688)</f>
        <v>0</v>
      </c>
      <c r="G310" s="12">
        <f>SUMIF('Out Store'!$D$6:D992,Balance!C310,'Out Store'!$G$6:G992)</f>
        <v>0</v>
      </c>
      <c r="H310" s="52">
        <f t="shared" si="8"/>
        <v>0</v>
      </c>
    </row>
    <row r="311" spans="2:8" ht="15.75" x14ac:dyDescent="0.25">
      <c r="B311" s="13">
        <f t="shared" si="9"/>
        <v>306</v>
      </c>
      <c r="C311" s="10">
        <v>908561209</v>
      </c>
      <c r="D311" s="16" t="s">
        <v>310</v>
      </c>
      <c r="E311" s="15" t="s">
        <v>56</v>
      </c>
      <c r="F311" s="12">
        <f>SUMIF('gate Pass'!$C$6:$C$688,Balance!C311,'gate Pass'!$F$6:$F$688)</f>
        <v>0</v>
      </c>
      <c r="G311" s="12">
        <f>SUMIF('Out Store'!$D$6:D993,Balance!C311,'Out Store'!$G$6:G993)</f>
        <v>0</v>
      </c>
      <c r="H311" s="52">
        <f t="shared" si="8"/>
        <v>0</v>
      </c>
    </row>
    <row r="312" spans="2:8" ht="15.75" x14ac:dyDescent="0.25">
      <c r="B312" s="13">
        <f t="shared" si="9"/>
        <v>307</v>
      </c>
      <c r="C312" s="10">
        <v>908561211</v>
      </c>
      <c r="D312" s="16" t="s">
        <v>311</v>
      </c>
      <c r="E312" s="15" t="s">
        <v>56</v>
      </c>
      <c r="F312" s="12">
        <f>SUMIF('gate Pass'!$C$6:$C$688,Balance!C312,'gate Pass'!$F$6:$F$688)</f>
        <v>0</v>
      </c>
      <c r="G312" s="12">
        <f>SUMIF('Out Store'!$D$6:D994,Balance!C312,'Out Store'!$G$6:G994)</f>
        <v>0</v>
      </c>
      <c r="H312" s="52">
        <f t="shared" si="8"/>
        <v>0</v>
      </c>
    </row>
    <row r="313" spans="2:8" ht="15.75" x14ac:dyDescent="0.25">
      <c r="B313" s="13">
        <f t="shared" si="9"/>
        <v>308</v>
      </c>
      <c r="C313" s="10">
        <v>908561213</v>
      </c>
      <c r="D313" s="16" t="s">
        <v>312</v>
      </c>
      <c r="E313" s="15" t="s">
        <v>56</v>
      </c>
      <c r="F313" s="12">
        <f>SUMIF('gate Pass'!$C$6:$C$688,Balance!C313,'gate Pass'!$F$6:$F$688)</f>
        <v>0</v>
      </c>
      <c r="G313" s="12">
        <f>SUMIF('Out Store'!$D$6:D995,Balance!C313,'Out Store'!$G$6:G995)</f>
        <v>0</v>
      </c>
      <c r="H313" s="52">
        <f t="shared" si="8"/>
        <v>0</v>
      </c>
    </row>
    <row r="314" spans="2:8" ht="15.75" x14ac:dyDescent="0.25">
      <c r="B314" s="13">
        <f t="shared" si="9"/>
        <v>309</v>
      </c>
      <c r="C314" s="10">
        <v>908561215</v>
      </c>
      <c r="D314" s="16" t="s">
        <v>313</v>
      </c>
      <c r="E314" s="15" t="s">
        <v>56</v>
      </c>
      <c r="F314" s="12">
        <f>SUMIF('gate Pass'!$C$6:$C$688,Balance!C314,'gate Pass'!$F$6:$F$688)</f>
        <v>0</v>
      </c>
      <c r="G314" s="12">
        <f>SUMIF('Out Store'!$D$6:D996,Balance!C314,'Out Store'!$G$6:G996)</f>
        <v>0</v>
      </c>
      <c r="H314" s="52">
        <f t="shared" si="8"/>
        <v>0</v>
      </c>
    </row>
    <row r="315" spans="2:8" ht="15.75" x14ac:dyDescent="0.25">
      <c r="B315" s="13">
        <f t="shared" si="9"/>
        <v>310</v>
      </c>
      <c r="C315" s="10">
        <v>908563012</v>
      </c>
      <c r="D315" s="16" t="s">
        <v>314</v>
      </c>
      <c r="E315" s="15" t="s">
        <v>56</v>
      </c>
      <c r="F315" s="12">
        <f>SUMIF('gate Pass'!$C$6:$C$688,Balance!C315,'gate Pass'!$F$6:$F$688)</f>
        <v>0</v>
      </c>
      <c r="G315" s="12">
        <f>SUMIF('Out Store'!$D$6:D997,Balance!C315,'Out Store'!$G$6:G997)</f>
        <v>0</v>
      </c>
      <c r="H315" s="52">
        <f t="shared" si="8"/>
        <v>0</v>
      </c>
    </row>
    <row r="316" spans="2:8" ht="15.75" x14ac:dyDescent="0.25">
      <c r="B316" s="13">
        <f t="shared" si="9"/>
        <v>311</v>
      </c>
      <c r="C316" s="10">
        <v>908563011</v>
      </c>
      <c r="D316" s="16" t="s">
        <v>315</v>
      </c>
      <c r="E316" s="15" t="s">
        <v>56</v>
      </c>
      <c r="F316" s="12">
        <f>SUMIF('gate Pass'!$C$6:$C$688,Balance!C316,'gate Pass'!$F$6:$F$688)</f>
        <v>0</v>
      </c>
      <c r="G316" s="12">
        <f>SUMIF('Out Store'!$D$6:D998,Balance!C316,'Out Store'!$G$6:G998)</f>
        <v>0</v>
      </c>
      <c r="H316" s="52">
        <f t="shared" si="8"/>
        <v>0</v>
      </c>
    </row>
    <row r="317" spans="2:8" ht="15.75" x14ac:dyDescent="0.25">
      <c r="B317" s="13">
        <f t="shared" si="9"/>
        <v>312</v>
      </c>
      <c r="C317" s="10">
        <v>908563010</v>
      </c>
      <c r="D317" s="16" t="s">
        <v>316</v>
      </c>
      <c r="E317" s="15" t="s">
        <v>56</v>
      </c>
      <c r="F317" s="12">
        <f>SUMIF('gate Pass'!$C$6:$C$688,Balance!C317,'gate Pass'!$F$6:$F$688)</f>
        <v>0</v>
      </c>
      <c r="G317" s="12">
        <f>SUMIF('Out Store'!$D$6:D999,Balance!C317,'Out Store'!$G$6:G999)</f>
        <v>0</v>
      </c>
      <c r="H317" s="52">
        <f t="shared" si="8"/>
        <v>0</v>
      </c>
    </row>
    <row r="318" spans="2:8" ht="15.75" x14ac:dyDescent="0.25">
      <c r="B318" s="13">
        <f t="shared" si="9"/>
        <v>313</v>
      </c>
      <c r="C318" s="10">
        <v>908563009</v>
      </c>
      <c r="D318" s="16" t="s">
        <v>317</v>
      </c>
      <c r="E318" s="15" t="s">
        <v>56</v>
      </c>
      <c r="F318" s="12">
        <f>SUMIF('gate Pass'!$C$6:$C$688,Balance!C318,'gate Pass'!$F$6:$F$688)</f>
        <v>0</v>
      </c>
      <c r="G318" s="12">
        <f>SUMIF('Out Store'!$D$6:D1000,Balance!C318,'Out Store'!$G$6:G1000)</f>
        <v>0</v>
      </c>
      <c r="H318" s="52">
        <f t="shared" si="8"/>
        <v>0</v>
      </c>
    </row>
    <row r="319" spans="2:8" ht="15.75" x14ac:dyDescent="0.25">
      <c r="B319" s="13">
        <f t="shared" si="9"/>
        <v>314</v>
      </c>
      <c r="C319" s="10">
        <v>908563016</v>
      </c>
      <c r="D319" s="16" t="s">
        <v>318</v>
      </c>
      <c r="E319" s="15" t="s">
        <v>56</v>
      </c>
      <c r="F319" s="12">
        <f>SUMIF('gate Pass'!$C$6:$C$688,Balance!C319,'gate Pass'!$F$6:$F$688)</f>
        <v>0</v>
      </c>
      <c r="G319" s="12">
        <f>SUMIF('Out Store'!$D$6:D1001,Balance!C319,'Out Store'!$G$6:G1001)</f>
        <v>0</v>
      </c>
      <c r="H319" s="52">
        <f t="shared" si="8"/>
        <v>0</v>
      </c>
    </row>
    <row r="320" spans="2:8" ht="15.75" x14ac:dyDescent="0.25">
      <c r="B320" s="13">
        <f t="shared" si="9"/>
        <v>315</v>
      </c>
      <c r="C320" s="10">
        <v>908563015</v>
      </c>
      <c r="D320" s="16" t="s">
        <v>319</v>
      </c>
      <c r="E320" s="15" t="s">
        <v>56</v>
      </c>
      <c r="F320" s="12">
        <f>SUMIF('gate Pass'!$C$6:$C$688,Balance!C320,'gate Pass'!$F$6:$F$688)</f>
        <v>0</v>
      </c>
      <c r="G320" s="12">
        <f>SUMIF('Out Store'!$D$6:D1002,Balance!C320,'Out Store'!$G$6:G1002)</f>
        <v>0</v>
      </c>
      <c r="H320" s="52">
        <f t="shared" si="8"/>
        <v>0</v>
      </c>
    </row>
    <row r="321" spans="2:8" ht="15.75" x14ac:dyDescent="0.25">
      <c r="B321" s="13">
        <f t="shared" si="9"/>
        <v>316</v>
      </c>
      <c r="C321" s="10">
        <v>908563014</v>
      </c>
      <c r="D321" s="16" t="s">
        <v>320</v>
      </c>
      <c r="E321" s="15" t="s">
        <v>56</v>
      </c>
      <c r="F321" s="12">
        <f>SUMIF('gate Pass'!$C$6:$C$688,Balance!C321,'gate Pass'!$F$6:$F$688)</f>
        <v>0</v>
      </c>
      <c r="G321" s="12">
        <f>SUMIF('Out Store'!$D$6:D1003,Balance!C321,'Out Store'!$G$6:G1003)</f>
        <v>0</v>
      </c>
      <c r="H321" s="52">
        <f t="shared" si="8"/>
        <v>0</v>
      </c>
    </row>
    <row r="322" spans="2:8" ht="15.75" x14ac:dyDescent="0.25">
      <c r="B322" s="13">
        <f t="shared" si="9"/>
        <v>317</v>
      </c>
      <c r="C322" s="10">
        <v>908563013</v>
      </c>
      <c r="D322" s="16" t="s">
        <v>321</v>
      </c>
      <c r="E322" s="15" t="s">
        <v>56</v>
      </c>
      <c r="F322" s="12">
        <f>SUMIF('gate Pass'!$C$6:$C$688,Balance!C322,'gate Pass'!$F$6:$F$688)</f>
        <v>0</v>
      </c>
      <c r="G322" s="12">
        <f>SUMIF('Out Store'!$D$6:D1004,Balance!C322,'Out Store'!$G$6:G1004)</f>
        <v>0</v>
      </c>
      <c r="H322" s="52">
        <f t="shared" si="8"/>
        <v>0</v>
      </c>
    </row>
    <row r="323" spans="2:8" ht="15.75" x14ac:dyDescent="0.25">
      <c r="B323" s="13">
        <f t="shared" si="9"/>
        <v>318</v>
      </c>
      <c r="C323" s="10">
        <v>908563002</v>
      </c>
      <c r="D323" s="16" t="s">
        <v>322</v>
      </c>
      <c r="E323" s="15" t="s">
        <v>56</v>
      </c>
      <c r="F323" s="12">
        <f>SUMIF('gate Pass'!$C$6:$C$688,Balance!C323,'gate Pass'!$F$6:$F$688)</f>
        <v>0</v>
      </c>
      <c r="G323" s="12">
        <f>SUMIF('Out Store'!$D$6:D1005,Balance!C323,'Out Store'!$G$6:G1005)</f>
        <v>0</v>
      </c>
      <c r="H323" s="52">
        <f t="shared" si="8"/>
        <v>0</v>
      </c>
    </row>
    <row r="324" spans="2:8" ht="15.75" x14ac:dyDescent="0.25">
      <c r="B324" s="13">
        <f t="shared" si="9"/>
        <v>319</v>
      </c>
      <c r="C324" s="10">
        <v>908563001</v>
      </c>
      <c r="D324" s="16" t="s">
        <v>323</v>
      </c>
      <c r="E324" s="15" t="s">
        <v>56</v>
      </c>
      <c r="F324" s="12">
        <f>SUMIF('gate Pass'!$C$6:$C$688,Balance!C324,'gate Pass'!$F$6:$F$688)</f>
        <v>0</v>
      </c>
      <c r="G324" s="12">
        <f>SUMIF('Out Store'!$D$6:D1006,Balance!C324,'Out Store'!$G$6:G1006)</f>
        <v>0</v>
      </c>
      <c r="H324" s="52">
        <f t="shared" si="8"/>
        <v>0</v>
      </c>
    </row>
    <row r="325" spans="2:8" ht="15.75" x14ac:dyDescent="0.25">
      <c r="B325" s="13">
        <f t="shared" si="9"/>
        <v>320</v>
      </c>
      <c r="C325" s="10">
        <v>908563004</v>
      </c>
      <c r="D325" s="16" t="s">
        <v>324</v>
      </c>
      <c r="E325" s="15" t="s">
        <v>56</v>
      </c>
      <c r="F325" s="12">
        <f>SUMIF('gate Pass'!$C$6:$C$688,Balance!C325,'gate Pass'!$F$6:$F$688)</f>
        <v>0</v>
      </c>
      <c r="G325" s="12">
        <f>SUMIF('Out Store'!$D$6:D1007,Balance!C325,'Out Store'!$G$6:G1007)</f>
        <v>0</v>
      </c>
      <c r="H325" s="52">
        <f t="shared" si="8"/>
        <v>0</v>
      </c>
    </row>
    <row r="326" spans="2:8" ht="15.75" x14ac:dyDescent="0.25">
      <c r="B326" s="13">
        <f t="shared" si="9"/>
        <v>321</v>
      </c>
      <c r="C326" s="10">
        <v>908563003</v>
      </c>
      <c r="D326" s="16" t="s">
        <v>325</v>
      </c>
      <c r="E326" s="15" t="s">
        <v>56</v>
      </c>
      <c r="F326" s="12">
        <f>SUMIF('gate Pass'!$C$6:$C$688,Balance!C326,'gate Pass'!$F$6:$F$688)</f>
        <v>0</v>
      </c>
      <c r="G326" s="12">
        <f>SUMIF('Out Store'!$D$6:D1008,Balance!C326,'Out Store'!$G$6:G1008)</f>
        <v>0</v>
      </c>
      <c r="H326" s="52">
        <f t="shared" si="8"/>
        <v>0</v>
      </c>
    </row>
    <row r="327" spans="2:8" ht="15.75" x14ac:dyDescent="0.25">
      <c r="B327" s="13">
        <f t="shared" si="9"/>
        <v>322</v>
      </c>
      <c r="C327" s="10">
        <v>908563008</v>
      </c>
      <c r="D327" s="16" t="s">
        <v>326</v>
      </c>
      <c r="E327" s="15" t="s">
        <v>56</v>
      </c>
      <c r="F327" s="12">
        <f>SUMIF('gate Pass'!$C$6:$C$688,Balance!C327,'gate Pass'!$F$6:$F$688)</f>
        <v>0</v>
      </c>
      <c r="G327" s="12">
        <f>SUMIF('Out Store'!$D$6:D1009,Balance!C327,'Out Store'!$G$6:G1009)</f>
        <v>0</v>
      </c>
      <c r="H327" s="52">
        <f t="shared" ref="H327:H390" si="10">F327-G327</f>
        <v>0</v>
      </c>
    </row>
    <row r="328" spans="2:8" ht="15.75" x14ac:dyDescent="0.25">
      <c r="B328" s="13">
        <f t="shared" ref="B328:B391" si="11">+B327+1</f>
        <v>323</v>
      </c>
      <c r="C328" s="10">
        <v>908563007</v>
      </c>
      <c r="D328" s="16" t="s">
        <v>327</v>
      </c>
      <c r="E328" s="15" t="s">
        <v>56</v>
      </c>
      <c r="F328" s="12">
        <f>SUMIF('gate Pass'!$C$6:$C$688,Balance!C328,'gate Pass'!$F$6:$F$688)</f>
        <v>0</v>
      </c>
      <c r="G328" s="12">
        <f>SUMIF('Out Store'!$D$6:D1010,Balance!C328,'Out Store'!$G$6:G1010)</f>
        <v>0</v>
      </c>
      <c r="H328" s="52">
        <f t="shared" si="10"/>
        <v>0</v>
      </c>
    </row>
    <row r="329" spans="2:8" ht="15.75" x14ac:dyDescent="0.25">
      <c r="B329" s="13">
        <f t="shared" si="11"/>
        <v>324</v>
      </c>
      <c r="C329" s="10">
        <v>908563006</v>
      </c>
      <c r="D329" s="16" t="s">
        <v>328</v>
      </c>
      <c r="E329" s="15" t="s">
        <v>56</v>
      </c>
      <c r="F329" s="12">
        <f>SUMIF('gate Pass'!$C$6:$C$688,Balance!C329,'gate Pass'!$F$6:$F$688)</f>
        <v>0</v>
      </c>
      <c r="G329" s="12">
        <f>SUMIF('Out Store'!$D$6:D1011,Balance!C329,'Out Store'!$G$6:G1011)</f>
        <v>0</v>
      </c>
      <c r="H329" s="52">
        <f t="shared" si="10"/>
        <v>0</v>
      </c>
    </row>
    <row r="330" spans="2:8" ht="15.75" x14ac:dyDescent="0.25">
      <c r="B330" s="13">
        <f t="shared" si="11"/>
        <v>325</v>
      </c>
      <c r="C330" s="10">
        <v>908563005</v>
      </c>
      <c r="D330" s="16" t="s">
        <v>329</v>
      </c>
      <c r="E330" s="15" t="s">
        <v>56</v>
      </c>
      <c r="F330" s="12">
        <f>SUMIF('gate Pass'!$C$6:$C$688,Balance!C330,'gate Pass'!$F$6:$F$688)</f>
        <v>0</v>
      </c>
      <c r="G330" s="12">
        <f>SUMIF('Out Store'!$D$6:D1012,Balance!C330,'Out Store'!$G$6:G1012)</f>
        <v>0</v>
      </c>
      <c r="H330" s="52">
        <f t="shared" si="10"/>
        <v>0</v>
      </c>
    </row>
    <row r="331" spans="2:8" ht="15.75" x14ac:dyDescent="0.25">
      <c r="B331" s="13">
        <f t="shared" si="11"/>
        <v>326</v>
      </c>
      <c r="C331" s="10">
        <v>908321011</v>
      </c>
      <c r="D331" s="16" t="s">
        <v>330</v>
      </c>
      <c r="E331" s="15" t="s">
        <v>56</v>
      </c>
      <c r="F331" s="12">
        <f>SUMIF('gate Pass'!$C$6:$C$688,Balance!C331,'gate Pass'!$F$6:$F$688)</f>
        <v>0</v>
      </c>
      <c r="G331" s="12">
        <f>SUMIF('Out Store'!$D$6:D1013,Balance!C331,'Out Store'!$G$6:G1013)</f>
        <v>0</v>
      </c>
      <c r="H331" s="52">
        <f t="shared" si="10"/>
        <v>0</v>
      </c>
    </row>
    <row r="332" spans="2:8" ht="15.75" x14ac:dyDescent="0.25">
      <c r="B332" s="13">
        <f t="shared" si="11"/>
        <v>327</v>
      </c>
      <c r="C332" s="10">
        <v>908321012</v>
      </c>
      <c r="D332" s="16" t="s">
        <v>331</v>
      </c>
      <c r="E332" s="15" t="s">
        <v>56</v>
      </c>
      <c r="F332" s="12">
        <f>SUMIF('gate Pass'!$C$6:$C$688,Balance!C332,'gate Pass'!$F$6:$F$688)</f>
        <v>0</v>
      </c>
      <c r="G332" s="12">
        <f>SUMIF('Out Store'!$D$6:D1014,Balance!C332,'Out Store'!$G$6:G1014)</f>
        <v>0</v>
      </c>
      <c r="H332" s="52">
        <f t="shared" si="10"/>
        <v>0</v>
      </c>
    </row>
    <row r="333" spans="2:8" ht="15.75" x14ac:dyDescent="0.25">
      <c r="B333" s="13">
        <f t="shared" si="11"/>
        <v>328</v>
      </c>
      <c r="C333" s="10">
        <v>908321013</v>
      </c>
      <c r="D333" s="16" t="s">
        <v>332</v>
      </c>
      <c r="E333" s="15" t="s">
        <v>56</v>
      </c>
      <c r="F333" s="12">
        <f>SUMIF('gate Pass'!$C$6:$C$688,Balance!C333,'gate Pass'!$F$6:$F$688)</f>
        <v>0</v>
      </c>
      <c r="G333" s="12">
        <f>SUMIF('Out Store'!$D$6:D1015,Balance!C333,'Out Store'!$G$6:G1015)</f>
        <v>0</v>
      </c>
      <c r="H333" s="52">
        <f t="shared" si="10"/>
        <v>0</v>
      </c>
    </row>
    <row r="334" spans="2:8" ht="15.75" x14ac:dyDescent="0.25">
      <c r="B334" s="13">
        <f t="shared" si="11"/>
        <v>329</v>
      </c>
      <c r="C334" s="10">
        <v>908321014</v>
      </c>
      <c r="D334" s="16" t="s">
        <v>333</v>
      </c>
      <c r="E334" s="15" t="s">
        <v>56</v>
      </c>
      <c r="F334" s="12">
        <f>SUMIF('gate Pass'!$C$6:$C$688,Balance!C334,'gate Pass'!$F$6:$F$688)</f>
        <v>0</v>
      </c>
      <c r="G334" s="12">
        <f>SUMIF('Out Store'!$D$6:D1016,Balance!C334,'Out Store'!$G$6:G1016)</f>
        <v>0</v>
      </c>
      <c r="H334" s="52">
        <f t="shared" si="10"/>
        <v>0</v>
      </c>
    </row>
    <row r="335" spans="2:8" ht="15.75" x14ac:dyDescent="0.25">
      <c r="B335" s="13">
        <f t="shared" si="11"/>
        <v>330</v>
      </c>
      <c r="C335" s="10">
        <v>908321015</v>
      </c>
      <c r="D335" s="16" t="s">
        <v>334</v>
      </c>
      <c r="E335" s="15" t="s">
        <v>56</v>
      </c>
      <c r="F335" s="12">
        <f>SUMIF('gate Pass'!$C$6:$C$688,Balance!C335,'gate Pass'!$F$6:$F$688)</f>
        <v>0</v>
      </c>
      <c r="G335" s="12">
        <f>SUMIF('Out Store'!$D$6:D1017,Balance!C335,'Out Store'!$G$6:G1017)</f>
        <v>0</v>
      </c>
      <c r="H335" s="52">
        <f t="shared" si="10"/>
        <v>0</v>
      </c>
    </row>
    <row r="336" spans="2:8" ht="15.75" x14ac:dyDescent="0.25">
      <c r="B336" s="13">
        <f t="shared" si="11"/>
        <v>331</v>
      </c>
      <c r="C336" s="10">
        <v>908321016</v>
      </c>
      <c r="D336" s="16" t="s">
        <v>335</v>
      </c>
      <c r="E336" s="15" t="s">
        <v>56</v>
      </c>
      <c r="F336" s="12">
        <f>SUMIF('gate Pass'!$C$6:$C$688,Balance!C336,'gate Pass'!$F$6:$F$688)</f>
        <v>0</v>
      </c>
      <c r="G336" s="12">
        <f>SUMIF('Out Store'!$D$6:D1018,Balance!C336,'Out Store'!$G$6:G1018)</f>
        <v>0</v>
      </c>
      <c r="H336" s="52">
        <f t="shared" si="10"/>
        <v>0</v>
      </c>
    </row>
    <row r="337" spans="2:8" ht="15.75" x14ac:dyDescent="0.25">
      <c r="B337" s="13">
        <f t="shared" si="11"/>
        <v>332</v>
      </c>
      <c r="C337" s="10">
        <v>908323001</v>
      </c>
      <c r="D337" s="16" t="s">
        <v>336</v>
      </c>
      <c r="E337" s="15" t="s">
        <v>56</v>
      </c>
      <c r="F337" s="12">
        <f>SUMIF('gate Pass'!$C$6:$C$688,Balance!C337,'gate Pass'!$F$6:$F$688)</f>
        <v>0</v>
      </c>
      <c r="G337" s="12">
        <f>SUMIF('Out Store'!$D$6:D1019,Balance!C337,'Out Store'!$G$6:G1019)</f>
        <v>0</v>
      </c>
      <c r="H337" s="52">
        <f t="shared" si="10"/>
        <v>0</v>
      </c>
    </row>
    <row r="338" spans="2:8" ht="15.75" x14ac:dyDescent="0.25">
      <c r="B338" s="13">
        <f t="shared" si="11"/>
        <v>333</v>
      </c>
      <c r="C338" s="10">
        <v>908323002</v>
      </c>
      <c r="D338" s="16" t="s">
        <v>337</v>
      </c>
      <c r="E338" s="15" t="s">
        <v>56</v>
      </c>
      <c r="F338" s="12">
        <f>SUMIF('gate Pass'!$C$6:$C$688,Balance!C338,'gate Pass'!$F$6:$F$688)</f>
        <v>0</v>
      </c>
      <c r="G338" s="12">
        <f>SUMIF('Out Store'!$D$6:D1020,Balance!C338,'Out Store'!$G$6:G1020)</f>
        <v>0</v>
      </c>
      <c r="H338" s="52">
        <f t="shared" si="10"/>
        <v>0</v>
      </c>
    </row>
    <row r="339" spans="2:8" ht="15.75" x14ac:dyDescent="0.25">
      <c r="B339" s="13">
        <f t="shared" si="11"/>
        <v>334</v>
      </c>
      <c r="C339" s="10">
        <v>908323004</v>
      </c>
      <c r="D339" s="16" t="s">
        <v>338</v>
      </c>
      <c r="E339" s="15" t="s">
        <v>56</v>
      </c>
      <c r="F339" s="12">
        <f>SUMIF('gate Pass'!$C$6:$C$688,Balance!C339,'gate Pass'!$F$6:$F$688)</f>
        <v>0</v>
      </c>
      <c r="G339" s="12">
        <f>SUMIF('Out Store'!$D$6:D1021,Balance!C339,'Out Store'!$G$6:G1021)</f>
        <v>0</v>
      </c>
      <c r="H339" s="52">
        <f t="shared" si="10"/>
        <v>0</v>
      </c>
    </row>
    <row r="340" spans="2:8" ht="15.75" x14ac:dyDescent="0.25">
      <c r="B340" s="13">
        <f t="shared" si="11"/>
        <v>335</v>
      </c>
      <c r="C340" s="10">
        <v>908323005</v>
      </c>
      <c r="D340" s="16" t="s">
        <v>339</v>
      </c>
      <c r="E340" s="15" t="s">
        <v>56</v>
      </c>
      <c r="F340" s="12">
        <f>SUMIF('gate Pass'!$C$6:$C$688,Balance!C340,'gate Pass'!$F$6:$F$688)</f>
        <v>0</v>
      </c>
      <c r="G340" s="12">
        <f>SUMIF('Out Store'!$D$6:D1022,Balance!C340,'Out Store'!$G$6:G1022)</f>
        <v>0</v>
      </c>
      <c r="H340" s="52">
        <f t="shared" si="10"/>
        <v>0</v>
      </c>
    </row>
    <row r="341" spans="2:8" ht="15.75" x14ac:dyDescent="0.25">
      <c r="B341" s="13">
        <f t="shared" si="11"/>
        <v>336</v>
      </c>
      <c r="C341" s="10">
        <v>908351002</v>
      </c>
      <c r="D341" s="16" t="s">
        <v>340</v>
      </c>
      <c r="E341" s="15" t="s">
        <v>56</v>
      </c>
      <c r="F341" s="12">
        <f>SUMIF('gate Pass'!$C$6:$C$688,Balance!C341,'gate Pass'!$F$6:$F$688)</f>
        <v>0</v>
      </c>
      <c r="G341" s="12">
        <f>SUMIF('Out Store'!$D$6:D1023,Balance!C341,'Out Store'!$G$6:G1023)</f>
        <v>0</v>
      </c>
      <c r="H341" s="52">
        <f t="shared" si="10"/>
        <v>0</v>
      </c>
    </row>
    <row r="342" spans="2:8" ht="15.75" x14ac:dyDescent="0.25">
      <c r="B342" s="13">
        <f t="shared" si="11"/>
        <v>337</v>
      </c>
      <c r="C342" s="10">
        <v>908351004</v>
      </c>
      <c r="D342" s="16" t="s">
        <v>341</v>
      </c>
      <c r="E342" s="15" t="s">
        <v>56</v>
      </c>
      <c r="F342" s="12">
        <f>SUMIF('gate Pass'!$C$6:$C$688,Balance!C342,'gate Pass'!$F$6:$F$688)</f>
        <v>0</v>
      </c>
      <c r="G342" s="12">
        <f>SUMIF('Out Store'!$D$6:D1024,Balance!C342,'Out Store'!$G$6:G1024)</f>
        <v>0</v>
      </c>
      <c r="H342" s="52">
        <f t="shared" si="10"/>
        <v>0</v>
      </c>
    </row>
    <row r="343" spans="2:8" ht="15.75" x14ac:dyDescent="0.25">
      <c r="B343" s="13">
        <f t="shared" si="11"/>
        <v>338</v>
      </c>
      <c r="C343" s="10">
        <v>908312001</v>
      </c>
      <c r="D343" s="16" t="s">
        <v>342</v>
      </c>
      <c r="E343" s="15" t="s">
        <v>56</v>
      </c>
      <c r="F343" s="12">
        <f>SUMIF('gate Pass'!$C$6:$C$688,Balance!C343,'gate Pass'!$F$6:$F$688)</f>
        <v>0</v>
      </c>
      <c r="G343" s="12">
        <f>SUMIF('Out Store'!$D$6:D1025,Balance!C343,'Out Store'!$G$6:G1025)</f>
        <v>0</v>
      </c>
      <c r="H343" s="52">
        <f t="shared" si="10"/>
        <v>0</v>
      </c>
    </row>
    <row r="344" spans="2:8" ht="15.75" x14ac:dyDescent="0.25">
      <c r="B344" s="13">
        <f t="shared" si="11"/>
        <v>339</v>
      </c>
      <c r="C344" s="10">
        <v>908312002</v>
      </c>
      <c r="D344" s="16" t="s">
        <v>343</v>
      </c>
      <c r="E344" s="15" t="s">
        <v>56</v>
      </c>
      <c r="F344" s="12">
        <f>SUMIF('gate Pass'!$C$6:$C$688,Balance!C344,'gate Pass'!$F$6:$F$688)</f>
        <v>0</v>
      </c>
      <c r="G344" s="12">
        <f>SUMIF('Out Store'!$D$6:D1026,Balance!C344,'Out Store'!$G$6:G1026)</f>
        <v>0</v>
      </c>
      <c r="H344" s="52">
        <f t="shared" si="10"/>
        <v>0</v>
      </c>
    </row>
    <row r="345" spans="2:8" ht="15.75" x14ac:dyDescent="0.25">
      <c r="B345" s="13">
        <f t="shared" si="11"/>
        <v>340</v>
      </c>
      <c r="C345" s="10">
        <v>908312003</v>
      </c>
      <c r="D345" s="16" t="s">
        <v>344</v>
      </c>
      <c r="E345" s="15" t="s">
        <v>56</v>
      </c>
      <c r="F345" s="12">
        <f>SUMIF('gate Pass'!$C$6:$C$688,Balance!C345,'gate Pass'!$F$6:$F$688)</f>
        <v>0</v>
      </c>
      <c r="G345" s="12">
        <f>SUMIF('Out Store'!$D$6:D1027,Balance!C345,'Out Store'!$G$6:G1027)</f>
        <v>0</v>
      </c>
      <c r="H345" s="52">
        <f t="shared" si="10"/>
        <v>0</v>
      </c>
    </row>
    <row r="346" spans="2:8" ht="15.75" x14ac:dyDescent="0.25">
      <c r="B346" s="13">
        <f t="shared" si="11"/>
        <v>341</v>
      </c>
      <c r="C346" s="10">
        <v>908311111</v>
      </c>
      <c r="D346" s="16" t="s">
        <v>345</v>
      </c>
      <c r="E346" s="15" t="s">
        <v>56</v>
      </c>
      <c r="F346" s="12">
        <f>SUMIF('gate Pass'!$C$6:$C$688,Balance!C346,'gate Pass'!$F$6:$F$688)</f>
        <v>0</v>
      </c>
      <c r="G346" s="12">
        <f>SUMIF('Out Store'!$D$6:D1028,Balance!C346,'Out Store'!$G$6:G1028)</f>
        <v>0</v>
      </c>
      <c r="H346" s="52">
        <f t="shared" si="10"/>
        <v>0</v>
      </c>
    </row>
    <row r="347" spans="2:8" ht="15.75" x14ac:dyDescent="0.25">
      <c r="B347" s="13">
        <f t="shared" si="11"/>
        <v>342</v>
      </c>
      <c r="C347" s="10">
        <v>908311011</v>
      </c>
      <c r="D347" s="16" t="s">
        <v>346</v>
      </c>
      <c r="E347" s="15" t="s">
        <v>56</v>
      </c>
      <c r="F347" s="12">
        <f>SUMIF('gate Pass'!$C$6:$C$688,Balance!C347,'gate Pass'!$F$6:$F$688)</f>
        <v>0</v>
      </c>
      <c r="G347" s="12">
        <f>SUMIF('Out Store'!$D$6:D1029,Balance!C347,'Out Store'!$G$6:G1029)</f>
        <v>0</v>
      </c>
      <c r="H347" s="52">
        <f t="shared" si="10"/>
        <v>0</v>
      </c>
    </row>
    <row r="348" spans="2:8" ht="15.75" x14ac:dyDescent="0.25">
      <c r="B348" s="13">
        <f t="shared" si="11"/>
        <v>343</v>
      </c>
      <c r="C348" s="10">
        <v>908314005</v>
      </c>
      <c r="D348" s="16" t="s">
        <v>347</v>
      </c>
      <c r="E348" s="15" t="s">
        <v>56</v>
      </c>
      <c r="F348" s="12">
        <f>SUMIF('gate Pass'!$C$6:$C$688,Balance!C348,'gate Pass'!$F$6:$F$688)</f>
        <v>0</v>
      </c>
      <c r="G348" s="12">
        <f>SUMIF('Out Store'!$D$6:D1030,Balance!C348,'Out Store'!$G$6:G1030)</f>
        <v>0</v>
      </c>
      <c r="H348" s="52">
        <f t="shared" si="10"/>
        <v>0</v>
      </c>
    </row>
    <row r="349" spans="2:8" ht="15.75" x14ac:dyDescent="0.25">
      <c r="B349" s="13">
        <f t="shared" si="11"/>
        <v>344</v>
      </c>
      <c r="C349" s="10">
        <v>908315003</v>
      </c>
      <c r="D349" s="16" t="s">
        <v>348</v>
      </c>
      <c r="E349" s="15" t="s">
        <v>56</v>
      </c>
      <c r="F349" s="12">
        <f>SUMIF('gate Pass'!$C$6:$C$688,Balance!C349,'gate Pass'!$F$6:$F$688)</f>
        <v>0</v>
      </c>
      <c r="G349" s="12">
        <f>SUMIF('Out Store'!$D$6:D1031,Balance!C349,'Out Store'!$G$6:G1031)</f>
        <v>0</v>
      </c>
      <c r="H349" s="52">
        <f t="shared" si="10"/>
        <v>0</v>
      </c>
    </row>
    <row r="350" spans="2:8" ht="15.75" x14ac:dyDescent="0.25">
      <c r="B350" s="13">
        <f t="shared" si="11"/>
        <v>345</v>
      </c>
      <c r="C350" s="10">
        <v>908315001</v>
      </c>
      <c r="D350" s="16" t="s">
        <v>349</v>
      </c>
      <c r="E350" s="15" t="s">
        <v>56</v>
      </c>
      <c r="F350" s="12">
        <f>SUMIF('gate Pass'!$C$6:$C$688,Balance!C350,'gate Pass'!$F$6:$F$688)</f>
        <v>0</v>
      </c>
      <c r="G350" s="12">
        <f>SUMIF('Out Store'!$D$6:D1032,Balance!C350,'Out Store'!$G$6:G1032)</f>
        <v>0</v>
      </c>
      <c r="H350" s="52">
        <f t="shared" si="10"/>
        <v>0</v>
      </c>
    </row>
    <row r="351" spans="2:8" ht="15.75" x14ac:dyDescent="0.25">
      <c r="B351" s="13">
        <f t="shared" si="11"/>
        <v>346</v>
      </c>
      <c r="C351" s="10">
        <v>908316001</v>
      </c>
      <c r="D351" s="16" t="s">
        <v>350</v>
      </c>
      <c r="E351" s="15" t="s">
        <v>56</v>
      </c>
      <c r="F351" s="12">
        <f>SUMIF('gate Pass'!$C$6:$C$688,Balance!C351,'gate Pass'!$F$6:$F$688)</f>
        <v>0</v>
      </c>
      <c r="G351" s="12">
        <f>SUMIF('Out Store'!$D$6:D1033,Balance!C351,'Out Store'!$G$6:G1033)</f>
        <v>0</v>
      </c>
      <c r="H351" s="52">
        <f t="shared" si="10"/>
        <v>0</v>
      </c>
    </row>
    <row r="352" spans="2:8" ht="15.75" x14ac:dyDescent="0.25">
      <c r="B352" s="13">
        <f t="shared" si="11"/>
        <v>347</v>
      </c>
      <c r="C352" s="10">
        <v>908316002</v>
      </c>
      <c r="D352" s="16" t="s">
        <v>351</v>
      </c>
      <c r="E352" s="15" t="s">
        <v>56</v>
      </c>
      <c r="F352" s="12">
        <f>SUMIF('gate Pass'!$C$6:$C$688,Balance!C352,'gate Pass'!$F$6:$F$688)</f>
        <v>0</v>
      </c>
      <c r="G352" s="12">
        <f>SUMIF('Out Store'!$D$6:D1034,Balance!C352,'Out Store'!$G$6:G1034)</f>
        <v>0</v>
      </c>
      <c r="H352" s="52">
        <f t="shared" si="10"/>
        <v>0</v>
      </c>
    </row>
    <row r="353" spans="2:8" ht="15.75" x14ac:dyDescent="0.25">
      <c r="B353" s="13">
        <f t="shared" si="11"/>
        <v>348</v>
      </c>
      <c r="C353" s="10">
        <v>908315004</v>
      </c>
      <c r="D353" s="16" t="s">
        <v>352</v>
      </c>
      <c r="E353" s="15" t="s">
        <v>56</v>
      </c>
      <c r="F353" s="12">
        <f>SUMIF('gate Pass'!$C$6:$C$688,Balance!C353,'gate Pass'!$F$6:$F$688)</f>
        <v>0</v>
      </c>
      <c r="G353" s="12">
        <f>SUMIF('Out Store'!$D$6:D1035,Balance!C353,'Out Store'!$G$6:G1035)</f>
        <v>0</v>
      </c>
      <c r="H353" s="52">
        <f t="shared" si="10"/>
        <v>0</v>
      </c>
    </row>
    <row r="354" spans="2:8" ht="15.75" x14ac:dyDescent="0.25">
      <c r="B354" s="13">
        <f t="shared" si="11"/>
        <v>349</v>
      </c>
      <c r="C354" s="10">
        <v>908315002</v>
      </c>
      <c r="D354" s="16" t="s">
        <v>353</v>
      </c>
      <c r="E354" s="15" t="s">
        <v>56</v>
      </c>
      <c r="F354" s="12">
        <f>SUMIF('gate Pass'!$C$6:$C$688,Balance!C354,'gate Pass'!$F$6:$F$688)</f>
        <v>0</v>
      </c>
      <c r="G354" s="12">
        <f>SUMIF('Out Store'!$D$6:D1036,Balance!C354,'Out Store'!$G$6:G1036)</f>
        <v>0</v>
      </c>
      <c r="H354" s="52">
        <f t="shared" si="10"/>
        <v>0</v>
      </c>
    </row>
    <row r="355" spans="2:8" ht="15.75" x14ac:dyDescent="0.25">
      <c r="B355" s="13">
        <f t="shared" si="11"/>
        <v>350</v>
      </c>
      <c r="C355" s="10">
        <v>908151002</v>
      </c>
      <c r="D355" s="16" t="s">
        <v>354</v>
      </c>
      <c r="E355" s="15" t="s">
        <v>56</v>
      </c>
      <c r="F355" s="12">
        <f>SUMIF('gate Pass'!$C$6:$C$688,Balance!C355,'gate Pass'!$F$6:$F$688)</f>
        <v>0</v>
      </c>
      <c r="G355" s="12">
        <f>SUMIF('Out Store'!$D$6:D1037,Balance!C355,'Out Store'!$G$6:G1037)</f>
        <v>0</v>
      </c>
      <c r="H355" s="52">
        <f t="shared" si="10"/>
        <v>0</v>
      </c>
    </row>
    <row r="356" spans="2:8" ht="15.75" x14ac:dyDescent="0.25">
      <c r="B356" s="13">
        <f t="shared" si="11"/>
        <v>351</v>
      </c>
      <c r="C356" s="10">
        <v>908151003</v>
      </c>
      <c r="D356" s="16" t="s">
        <v>355</v>
      </c>
      <c r="E356" s="15" t="s">
        <v>56</v>
      </c>
      <c r="F356" s="12">
        <f>SUMIF('gate Pass'!$C$6:$C$688,Balance!C356,'gate Pass'!$F$6:$F$688)</f>
        <v>0</v>
      </c>
      <c r="G356" s="12">
        <f>SUMIF('Out Store'!$D$6:D1038,Balance!C356,'Out Store'!$G$6:G1038)</f>
        <v>0</v>
      </c>
      <c r="H356" s="52">
        <f t="shared" si="10"/>
        <v>0</v>
      </c>
    </row>
    <row r="357" spans="2:8" ht="15.75" x14ac:dyDescent="0.25">
      <c r="B357" s="13">
        <f t="shared" si="11"/>
        <v>352</v>
      </c>
      <c r="C357" s="10">
        <v>908151004</v>
      </c>
      <c r="D357" s="16" t="s">
        <v>356</v>
      </c>
      <c r="E357" s="15" t="s">
        <v>56</v>
      </c>
      <c r="F357" s="12">
        <f>SUMIF('gate Pass'!$C$6:$C$688,Balance!C357,'gate Pass'!$F$6:$F$688)</f>
        <v>0</v>
      </c>
      <c r="G357" s="12">
        <f>SUMIF('Out Store'!$D$6:D1039,Balance!C357,'Out Store'!$G$6:G1039)</f>
        <v>0</v>
      </c>
      <c r="H357" s="52">
        <f t="shared" si="10"/>
        <v>0</v>
      </c>
    </row>
    <row r="358" spans="2:8" ht="15.75" x14ac:dyDescent="0.25">
      <c r="B358" s="13">
        <f t="shared" si="11"/>
        <v>353</v>
      </c>
      <c r="C358" s="10">
        <v>908151005</v>
      </c>
      <c r="D358" s="16" t="s">
        <v>357</v>
      </c>
      <c r="E358" s="15" t="s">
        <v>56</v>
      </c>
      <c r="F358" s="12">
        <f>SUMIF('gate Pass'!$C$6:$C$688,Balance!C358,'gate Pass'!$F$6:$F$688)</f>
        <v>0</v>
      </c>
      <c r="G358" s="12">
        <f>SUMIF('Out Store'!$D$6:D1040,Balance!C358,'Out Store'!$G$6:G1040)</f>
        <v>0</v>
      </c>
      <c r="H358" s="52">
        <f t="shared" si="10"/>
        <v>0</v>
      </c>
    </row>
    <row r="359" spans="2:8" ht="15.75" x14ac:dyDescent="0.25">
      <c r="B359" s="13">
        <f t="shared" si="11"/>
        <v>354</v>
      </c>
      <c r="C359" s="10">
        <v>908151006</v>
      </c>
      <c r="D359" s="16" t="s">
        <v>358</v>
      </c>
      <c r="E359" s="15" t="s">
        <v>56</v>
      </c>
      <c r="F359" s="12">
        <f>SUMIF('gate Pass'!$C$6:$C$688,Balance!C359,'gate Pass'!$F$6:$F$688)</f>
        <v>0</v>
      </c>
      <c r="G359" s="12">
        <f>SUMIF('Out Store'!$D$6:D1041,Balance!C359,'Out Store'!$G$6:G1041)</f>
        <v>0</v>
      </c>
      <c r="H359" s="52">
        <f t="shared" si="10"/>
        <v>0</v>
      </c>
    </row>
    <row r="360" spans="2:8" ht="15.75" x14ac:dyDescent="0.25">
      <c r="B360" s="13">
        <f t="shared" si="11"/>
        <v>355</v>
      </c>
      <c r="C360" s="10">
        <v>908201001</v>
      </c>
      <c r="D360" s="16" t="s">
        <v>359</v>
      </c>
      <c r="E360" s="15" t="s">
        <v>56</v>
      </c>
      <c r="F360" s="12">
        <f>SUMIF('gate Pass'!$C$6:$C$688,Balance!C360,'gate Pass'!$F$6:$F$688)</f>
        <v>0</v>
      </c>
      <c r="G360" s="12">
        <f>SUMIF('Out Store'!$D$6:D1042,Balance!C360,'Out Store'!$G$6:G1042)</f>
        <v>0</v>
      </c>
      <c r="H360" s="52">
        <f t="shared" si="10"/>
        <v>0</v>
      </c>
    </row>
    <row r="361" spans="2:8" ht="15.75" x14ac:dyDescent="0.25">
      <c r="B361" s="13">
        <f t="shared" si="11"/>
        <v>356</v>
      </c>
      <c r="C361" s="10">
        <v>908201003</v>
      </c>
      <c r="D361" s="16" t="s">
        <v>360</v>
      </c>
      <c r="E361" s="15" t="s">
        <v>56</v>
      </c>
      <c r="F361" s="12">
        <f>SUMIF('gate Pass'!$C$6:$C$688,Balance!C361,'gate Pass'!$F$6:$F$688)</f>
        <v>0</v>
      </c>
      <c r="G361" s="12">
        <f>SUMIF('Out Store'!$D$6:D1043,Balance!C361,'Out Store'!$G$6:G1043)</f>
        <v>0</v>
      </c>
      <c r="H361" s="52">
        <f t="shared" si="10"/>
        <v>0</v>
      </c>
    </row>
    <row r="362" spans="2:8" ht="15.75" x14ac:dyDescent="0.25">
      <c r="B362" s="13">
        <f t="shared" si="11"/>
        <v>357</v>
      </c>
      <c r="C362" s="10">
        <v>908201004</v>
      </c>
      <c r="D362" s="16" t="s">
        <v>361</v>
      </c>
      <c r="E362" s="15" t="s">
        <v>56</v>
      </c>
      <c r="F362" s="12">
        <f>SUMIF('gate Pass'!$C$6:$C$688,Balance!C362,'gate Pass'!$F$6:$F$688)</f>
        <v>0</v>
      </c>
      <c r="G362" s="12">
        <f>SUMIF('Out Store'!$D$6:D1044,Balance!C362,'Out Store'!$G$6:G1044)</f>
        <v>0</v>
      </c>
      <c r="H362" s="52">
        <f t="shared" si="10"/>
        <v>0</v>
      </c>
    </row>
    <row r="363" spans="2:8" ht="15.75" x14ac:dyDescent="0.25">
      <c r="B363" s="13">
        <f t="shared" si="11"/>
        <v>358</v>
      </c>
      <c r="C363" s="10">
        <v>908201005</v>
      </c>
      <c r="D363" s="16" t="s">
        <v>362</v>
      </c>
      <c r="E363" s="15" t="s">
        <v>56</v>
      </c>
      <c r="F363" s="12">
        <f>SUMIF('gate Pass'!$C$6:$C$688,Balance!C363,'gate Pass'!$F$6:$F$688)</f>
        <v>0</v>
      </c>
      <c r="G363" s="12">
        <f>SUMIF('Out Store'!$D$6:D1045,Balance!C363,'Out Store'!$G$6:G1045)</f>
        <v>0</v>
      </c>
      <c r="H363" s="52">
        <f t="shared" si="10"/>
        <v>0</v>
      </c>
    </row>
    <row r="364" spans="2:8" ht="15.75" x14ac:dyDescent="0.25">
      <c r="B364" s="13">
        <f t="shared" si="11"/>
        <v>359</v>
      </c>
      <c r="C364" s="10">
        <v>908201006</v>
      </c>
      <c r="D364" s="16" t="s">
        <v>363</v>
      </c>
      <c r="E364" s="15" t="s">
        <v>56</v>
      </c>
      <c r="F364" s="12">
        <f>SUMIF('gate Pass'!$C$6:$C$688,Balance!C364,'gate Pass'!$F$6:$F$688)</f>
        <v>0</v>
      </c>
      <c r="G364" s="12">
        <f>SUMIF('Out Store'!$D$6:D1046,Balance!C364,'Out Store'!$G$6:G1046)</f>
        <v>0</v>
      </c>
      <c r="H364" s="52">
        <f t="shared" si="10"/>
        <v>0</v>
      </c>
    </row>
    <row r="365" spans="2:8" ht="15.75" x14ac:dyDescent="0.25">
      <c r="B365" s="13">
        <f t="shared" si="11"/>
        <v>360</v>
      </c>
      <c r="C365" s="10">
        <v>908201007</v>
      </c>
      <c r="D365" s="16" t="s">
        <v>364</v>
      </c>
      <c r="E365" s="15" t="s">
        <v>56</v>
      </c>
      <c r="F365" s="12">
        <f>SUMIF('gate Pass'!$C$6:$C$688,Balance!C365,'gate Pass'!$F$6:$F$688)</f>
        <v>0</v>
      </c>
      <c r="G365" s="12">
        <f>SUMIF('Out Store'!$D$6:D1047,Balance!C365,'Out Store'!$G$6:G1047)</f>
        <v>0</v>
      </c>
      <c r="H365" s="52">
        <f t="shared" si="10"/>
        <v>0</v>
      </c>
    </row>
    <row r="366" spans="2:8" ht="15.75" x14ac:dyDescent="0.25">
      <c r="B366" s="13">
        <f t="shared" si="11"/>
        <v>361</v>
      </c>
      <c r="C366" s="10">
        <v>908201009</v>
      </c>
      <c r="D366" s="16" t="s">
        <v>365</v>
      </c>
      <c r="E366" s="15" t="s">
        <v>56</v>
      </c>
      <c r="F366" s="12">
        <f>SUMIF('gate Pass'!$C$6:$C$688,Balance!C366,'gate Pass'!$F$6:$F$688)</f>
        <v>0</v>
      </c>
      <c r="G366" s="12">
        <f>SUMIF('Out Store'!$D$6:D1048,Balance!C366,'Out Store'!$G$6:G1048)</f>
        <v>0</v>
      </c>
      <c r="H366" s="52">
        <f t="shared" si="10"/>
        <v>0</v>
      </c>
    </row>
    <row r="367" spans="2:8" ht="15.75" x14ac:dyDescent="0.25">
      <c r="B367" s="13">
        <f t="shared" si="11"/>
        <v>362</v>
      </c>
      <c r="C367" s="10">
        <v>908201010</v>
      </c>
      <c r="D367" s="16" t="s">
        <v>366</v>
      </c>
      <c r="E367" s="15" t="s">
        <v>56</v>
      </c>
      <c r="F367" s="12">
        <f>SUMIF('gate Pass'!$C$6:$C$688,Balance!C367,'gate Pass'!$F$6:$F$688)</f>
        <v>0</v>
      </c>
      <c r="G367" s="12">
        <f>SUMIF('Out Store'!$D$6:D1049,Balance!C367,'Out Store'!$G$6:G1049)</f>
        <v>0</v>
      </c>
      <c r="H367" s="52">
        <f t="shared" si="10"/>
        <v>0</v>
      </c>
    </row>
    <row r="368" spans="2:8" ht="15.75" x14ac:dyDescent="0.25">
      <c r="B368" s="13">
        <f t="shared" si="11"/>
        <v>363</v>
      </c>
      <c r="C368" s="10">
        <v>908201011</v>
      </c>
      <c r="D368" s="16" t="s">
        <v>367</v>
      </c>
      <c r="E368" s="15" t="s">
        <v>56</v>
      </c>
      <c r="F368" s="12">
        <f>SUMIF('gate Pass'!$C$6:$C$688,Balance!C368,'gate Pass'!$F$6:$F$688)</f>
        <v>0</v>
      </c>
      <c r="G368" s="12">
        <f>SUMIF('Out Store'!$D$6:D1050,Balance!C368,'Out Store'!$G$6:G1050)</f>
        <v>0</v>
      </c>
      <c r="H368" s="52">
        <f t="shared" si="10"/>
        <v>0</v>
      </c>
    </row>
    <row r="369" spans="2:8" ht="15.75" x14ac:dyDescent="0.25">
      <c r="B369" s="13">
        <f t="shared" si="11"/>
        <v>364</v>
      </c>
      <c r="C369" s="10">
        <v>908401006</v>
      </c>
      <c r="D369" s="16" t="s">
        <v>368</v>
      </c>
      <c r="E369" s="15" t="s">
        <v>56</v>
      </c>
      <c r="F369" s="12">
        <f>SUMIF('gate Pass'!$C$6:$C$688,Balance!C369,'gate Pass'!$F$6:$F$688)</f>
        <v>0</v>
      </c>
      <c r="G369" s="12">
        <f>SUMIF('Out Store'!$D$6:D1051,Balance!C369,'Out Store'!$G$6:G1051)</f>
        <v>0</v>
      </c>
      <c r="H369" s="52">
        <f t="shared" si="10"/>
        <v>0</v>
      </c>
    </row>
    <row r="370" spans="2:8" ht="15.75" x14ac:dyDescent="0.25">
      <c r="B370" s="13">
        <f t="shared" si="11"/>
        <v>365</v>
      </c>
      <c r="C370" s="10">
        <v>908401007</v>
      </c>
      <c r="D370" s="16" t="s">
        <v>369</v>
      </c>
      <c r="E370" s="15" t="s">
        <v>56</v>
      </c>
      <c r="F370" s="12">
        <f>SUMIF('gate Pass'!$C$6:$C$688,Balance!C370,'gate Pass'!$F$6:$F$688)</f>
        <v>0</v>
      </c>
      <c r="G370" s="12">
        <f>SUMIF('Out Store'!$D$6:D1052,Balance!C370,'Out Store'!$G$6:G1052)</f>
        <v>0</v>
      </c>
      <c r="H370" s="52">
        <f t="shared" si="10"/>
        <v>0</v>
      </c>
    </row>
    <row r="371" spans="2:8" ht="15.75" x14ac:dyDescent="0.25">
      <c r="B371" s="13">
        <f t="shared" si="11"/>
        <v>366</v>
      </c>
      <c r="C371" s="10">
        <v>908401008</v>
      </c>
      <c r="D371" s="17" t="s">
        <v>370</v>
      </c>
      <c r="E371" s="15" t="s">
        <v>56</v>
      </c>
      <c r="F371" s="12">
        <f>SUMIF('gate Pass'!$C$6:$C$688,Balance!C371,'gate Pass'!$F$6:$F$688)</f>
        <v>0</v>
      </c>
      <c r="G371" s="12">
        <f>SUMIF('Out Store'!$D$6:D1053,Balance!C371,'Out Store'!$G$6:G1053)</f>
        <v>0</v>
      </c>
      <c r="H371" s="52">
        <f t="shared" si="10"/>
        <v>0</v>
      </c>
    </row>
    <row r="372" spans="2:8" ht="15.75" x14ac:dyDescent="0.25">
      <c r="B372" s="13">
        <f t="shared" si="11"/>
        <v>367</v>
      </c>
      <c r="C372" s="10">
        <v>908421001</v>
      </c>
      <c r="D372" s="16" t="s">
        <v>371</v>
      </c>
      <c r="E372" s="15" t="s">
        <v>56</v>
      </c>
      <c r="F372" s="12">
        <f>SUMIF('gate Pass'!$C$6:$C$688,Balance!C372,'gate Pass'!$F$6:$F$688)</f>
        <v>0</v>
      </c>
      <c r="G372" s="12">
        <f>SUMIF('Out Store'!$D$6:D1054,Balance!C372,'Out Store'!$G$6:G1054)</f>
        <v>0</v>
      </c>
      <c r="H372" s="52">
        <f t="shared" si="10"/>
        <v>0</v>
      </c>
    </row>
    <row r="373" spans="2:8" ht="15.75" x14ac:dyDescent="0.25">
      <c r="B373" s="13">
        <f t="shared" si="11"/>
        <v>368</v>
      </c>
      <c r="C373" s="10">
        <v>908421002</v>
      </c>
      <c r="D373" s="16" t="s">
        <v>372</v>
      </c>
      <c r="E373" s="15" t="s">
        <v>56</v>
      </c>
      <c r="F373" s="12">
        <f>SUMIF('gate Pass'!$C$6:$C$688,Balance!C373,'gate Pass'!$F$6:$F$688)</f>
        <v>0</v>
      </c>
      <c r="G373" s="12">
        <f>SUMIF('Out Store'!$D$6:D1055,Balance!C373,'Out Store'!$G$6:G1055)</f>
        <v>0</v>
      </c>
      <c r="H373" s="52">
        <f t="shared" si="10"/>
        <v>0</v>
      </c>
    </row>
    <row r="374" spans="2:8" ht="15.75" x14ac:dyDescent="0.25">
      <c r="B374" s="13">
        <f t="shared" si="11"/>
        <v>369</v>
      </c>
      <c r="C374" s="10">
        <v>908421003</v>
      </c>
      <c r="D374" s="16" t="s">
        <v>373</v>
      </c>
      <c r="E374" s="15" t="s">
        <v>56</v>
      </c>
      <c r="F374" s="12">
        <f>SUMIF('gate Pass'!$C$6:$C$688,Balance!C374,'gate Pass'!$F$6:$F$688)</f>
        <v>0</v>
      </c>
      <c r="G374" s="12">
        <f>SUMIF('Out Store'!$D$6:D1056,Balance!C374,'Out Store'!$G$6:G1056)</f>
        <v>0</v>
      </c>
      <c r="H374" s="52">
        <f t="shared" si="10"/>
        <v>0</v>
      </c>
    </row>
    <row r="375" spans="2:8" ht="15.75" x14ac:dyDescent="0.25">
      <c r="B375" s="13">
        <f t="shared" si="11"/>
        <v>370</v>
      </c>
      <c r="C375" s="10">
        <v>908421004</v>
      </c>
      <c r="D375" s="16" t="s">
        <v>374</v>
      </c>
      <c r="E375" s="15" t="s">
        <v>56</v>
      </c>
      <c r="F375" s="12">
        <f>SUMIF('gate Pass'!$C$6:$C$688,Balance!C375,'gate Pass'!$F$6:$F$688)</f>
        <v>0</v>
      </c>
      <c r="G375" s="12">
        <f>SUMIF('Out Store'!$D$6:D1057,Balance!C375,'Out Store'!$G$6:G1057)</f>
        <v>0</v>
      </c>
      <c r="H375" s="52">
        <f t="shared" si="10"/>
        <v>0</v>
      </c>
    </row>
    <row r="376" spans="2:8" ht="15.75" x14ac:dyDescent="0.25">
      <c r="B376" s="13">
        <f t="shared" si="11"/>
        <v>371</v>
      </c>
      <c r="C376" s="10">
        <v>908421005</v>
      </c>
      <c r="D376" s="16" t="s">
        <v>375</v>
      </c>
      <c r="E376" s="15" t="s">
        <v>56</v>
      </c>
      <c r="F376" s="12">
        <f>SUMIF('gate Pass'!$C$6:$C$688,Balance!C376,'gate Pass'!$F$6:$F$688)</f>
        <v>0</v>
      </c>
      <c r="G376" s="12">
        <f>SUMIF('Out Store'!$D$6:D1058,Balance!C376,'Out Store'!$G$6:G1058)</f>
        <v>0</v>
      </c>
      <c r="H376" s="52">
        <f t="shared" si="10"/>
        <v>0</v>
      </c>
    </row>
    <row r="377" spans="2:8" ht="15.75" x14ac:dyDescent="0.25">
      <c r="B377" s="13">
        <f t="shared" si="11"/>
        <v>372</v>
      </c>
      <c r="C377" s="10">
        <v>908421006</v>
      </c>
      <c r="D377" s="16" t="s">
        <v>376</v>
      </c>
      <c r="E377" s="15" t="s">
        <v>56</v>
      </c>
      <c r="F377" s="12">
        <f>SUMIF('gate Pass'!$C$6:$C$688,Balance!C377,'gate Pass'!$F$6:$F$688)</f>
        <v>0</v>
      </c>
      <c r="G377" s="12">
        <f>SUMIF('Out Store'!$D$6:D1059,Balance!C377,'Out Store'!$G$6:G1059)</f>
        <v>0</v>
      </c>
      <c r="H377" s="52">
        <f t="shared" si="10"/>
        <v>0</v>
      </c>
    </row>
    <row r="378" spans="2:8" ht="15.75" x14ac:dyDescent="0.25">
      <c r="B378" s="13">
        <f t="shared" si="11"/>
        <v>373</v>
      </c>
      <c r="C378" s="10">
        <v>908421007</v>
      </c>
      <c r="D378" s="16" t="s">
        <v>377</v>
      </c>
      <c r="E378" s="15" t="s">
        <v>56</v>
      </c>
      <c r="F378" s="12">
        <f>SUMIF('gate Pass'!$C$6:$C$688,Balance!C378,'gate Pass'!$F$6:$F$688)</f>
        <v>0</v>
      </c>
      <c r="G378" s="12">
        <f>SUMIF('Out Store'!$D$6:D1060,Balance!C378,'Out Store'!$G$6:G1060)</f>
        <v>0</v>
      </c>
      <c r="H378" s="52">
        <f t="shared" si="10"/>
        <v>0</v>
      </c>
    </row>
    <row r="379" spans="2:8" ht="15.75" x14ac:dyDescent="0.25">
      <c r="B379" s="13">
        <f t="shared" si="11"/>
        <v>374</v>
      </c>
      <c r="C379" s="10">
        <v>908423001</v>
      </c>
      <c r="D379" s="16" t="s">
        <v>378</v>
      </c>
      <c r="E379" s="15" t="s">
        <v>56</v>
      </c>
      <c r="F379" s="12">
        <f>SUMIF('gate Pass'!$C$6:$C$688,Balance!C379,'gate Pass'!$F$6:$F$688)</f>
        <v>0</v>
      </c>
      <c r="G379" s="12">
        <f>SUMIF('Out Store'!$D$6:D1061,Balance!C379,'Out Store'!$G$6:G1061)</f>
        <v>0</v>
      </c>
      <c r="H379" s="52">
        <f t="shared" si="10"/>
        <v>0</v>
      </c>
    </row>
    <row r="380" spans="2:8" ht="15.75" x14ac:dyDescent="0.25">
      <c r="B380" s="13">
        <f t="shared" si="11"/>
        <v>375</v>
      </c>
      <c r="C380" s="10">
        <v>908423002</v>
      </c>
      <c r="D380" s="16" t="s">
        <v>379</v>
      </c>
      <c r="E380" s="15" t="s">
        <v>56</v>
      </c>
      <c r="F380" s="12">
        <f>SUMIF('gate Pass'!$C$6:$C$688,Balance!C380,'gate Pass'!$F$6:$F$688)</f>
        <v>0</v>
      </c>
      <c r="G380" s="12">
        <f>SUMIF('Out Store'!$D$6:D1062,Balance!C380,'Out Store'!$G$6:G1062)</f>
        <v>0</v>
      </c>
      <c r="H380" s="52">
        <f t="shared" si="10"/>
        <v>0</v>
      </c>
    </row>
    <row r="381" spans="2:8" ht="15.75" x14ac:dyDescent="0.25">
      <c r="B381" s="13">
        <f t="shared" si="11"/>
        <v>376</v>
      </c>
      <c r="C381" s="10">
        <v>908501001</v>
      </c>
      <c r="D381" s="16" t="s">
        <v>380</v>
      </c>
      <c r="E381" s="15" t="s">
        <v>56</v>
      </c>
      <c r="F381" s="12">
        <f>SUMIF('gate Pass'!$C$6:$C$688,Balance!C381,'gate Pass'!$F$6:$F$688)</f>
        <v>0</v>
      </c>
      <c r="G381" s="12">
        <f>SUMIF('Out Store'!$D$6:D1063,Balance!C381,'Out Store'!$G$6:G1063)</f>
        <v>0</v>
      </c>
      <c r="H381" s="52">
        <f t="shared" si="10"/>
        <v>0</v>
      </c>
    </row>
    <row r="382" spans="2:8" ht="15.75" x14ac:dyDescent="0.25">
      <c r="B382" s="13">
        <f t="shared" si="11"/>
        <v>377</v>
      </c>
      <c r="C382" s="10">
        <v>908501002</v>
      </c>
      <c r="D382" s="16" t="s">
        <v>381</v>
      </c>
      <c r="E382" s="15" t="s">
        <v>56</v>
      </c>
      <c r="F382" s="12">
        <f>SUMIF('gate Pass'!$C$6:$C$688,Balance!C382,'gate Pass'!$F$6:$F$688)</f>
        <v>0</v>
      </c>
      <c r="G382" s="12">
        <f>SUMIF('Out Store'!$D$6:D1064,Balance!C382,'Out Store'!$G$6:G1064)</f>
        <v>0</v>
      </c>
      <c r="H382" s="52">
        <f t="shared" si="10"/>
        <v>0</v>
      </c>
    </row>
    <row r="383" spans="2:8" ht="15.75" x14ac:dyDescent="0.25">
      <c r="B383" s="13">
        <f t="shared" si="11"/>
        <v>378</v>
      </c>
      <c r="C383" s="10">
        <v>908501003</v>
      </c>
      <c r="D383" s="16" t="s">
        <v>382</v>
      </c>
      <c r="E383" s="15" t="s">
        <v>56</v>
      </c>
      <c r="F383" s="12">
        <f>SUMIF('gate Pass'!$C$6:$C$688,Balance!C383,'gate Pass'!$F$6:$F$688)</f>
        <v>0</v>
      </c>
      <c r="G383" s="12">
        <f>SUMIF('Out Store'!$D$6:D1065,Balance!C383,'Out Store'!$G$6:G1065)</f>
        <v>0</v>
      </c>
      <c r="H383" s="52">
        <f t="shared" si="10"/>
        <v>0</v>
      </c>
    </row>
    <row r="384" spans="2:8" ht="15.75" x14ac:dyDescent="0.25">
      <c r="B384" s="13">
        <f t="shared" si="11"/>
        <v>379</v>
      </c>
      <c r="C384" s="10">
        <v>908501004</v>
      </c>
      <c r="D384" s="16" t="s">
        <v>383</v>
      </c>
      <c r="E384" s="15" t="s">
        <v>56</v>
      </c>
      <c r="F384" s="12">
        <f>SUMIF('gate Pass'!$C$6:$C$688,Balance!C384,'gate Pass'!$F$6:$F$688)</f>
        <v>0</v>
      </c>
      <c r="G384" s="12">
        <f>SUMIF('Out Store'!$D$6:D1066,Balance!C384,'Out Store'!$G$6:G1066)</f>
        <v>0</v>
      </c>
      <c r="H384" s="52">
        <f t="shared" si="10"/>
        <v>0</v>
      </c>
    </row>
    <row r="385" spans="2:8" ht="15.75" x14ac:dyDescent="0.25">
      <c r="B385" s="13">
        <f t="shared" si="11"/>
        <v>380</v>
      </c>
      <c r="C385" s="10">
        <v>908501005</v>
      </c>
      <c r="D385" s="16" t="s">
        <v>384</v>
      </c>
      <c r="E385" s="15" t="s">
        <v>56</v>
      </c>
      <c r="F385" s="12">
        <f>SUMIF('gate Pass'!$C$6:$C$688,Balance!C385,'gate Pass'!$F$6:$F$688)</f>
        <v>0</v>
      </c>
      <c r="G385" s="12">
        <f>SUMIF('Out Store'!$D$6:D1067,Balance!C385,'Out Store'!$G$6:G1067)</f>
        <v>0</v>
      </c>
      <c r="H385" s="52">
        <f t="shared" si="10"/>
        <v>0</v>
      </c>
    </row>
    <row r="386" spans="2:8" ht="15.75" x14ac:dyDescent="0.25">
      <c r="B386" s="13">
        <f t="shared" si="11"/>
        <v>381</v>
      </c>
      <c r="C386" s="10">
        <v>908501006</v>
      </c>
      <c r="D386" s="16" t="s">
        <v>385</v>
      </c>
      <c r="E386" s="15" t="s">
        <v>56</v>
      </c>
      <c r="F386" s="12">
        <f>SUMIF('gate Pass'!$C$6:$C$688,Balance!C386,'gate Pass'!$F$6:$F$688)</f>
        <v>0</v>
      </c>
      <c r="G386" s="12">
        <f>SUMIF('Out Store'!$D$6:D1068,Balance!C386,'Out Store'!$G$6:G1068)</f>
        <v>0</v>
      </c>
      <c r="H386" s="52">
        <f t="shared" si="10"/>
        <v>0</v>
      </c>
    </row>
    <row r="387" spans="2:8" ht="15.75" x14ac:dyDescent="0.25">
      <c r="B387" s="13">
        <f t="shared" si="11"/>
        <v>382</v>
      </c>
      <c r="C387" s="10">
        <v>908501007</v>
      </c>
      <c r="D387" s="16" t="s">
        <v>386</v>
      </c>
      <c r="E387" s="15" t="s">
        <v>56</v>
      </c>
      <c r="F387" s="12">
        <f>SUMIF('gate Pass'!$C$6:$C$688,Balance!C387,'gate Pass'!$F$6:$F$688)</f>
        <v>0</v>
      </c>
      <c r="G387" s="12">
        <f>SUMIF('Out Store'!$D$6:D1069,Balance!C387,'Out Store'!$G$6:G1069)</f>
        <v>0</v>
      </c>
      <c r="H387" s="52">
        <f t="shared" si="10"/>
        <v>0</v>
      </c>
    </row>
    <row r="388" spans="2:8" ht="15.75" x14ac:dyDescent="0.25">
      <c r="B388" s="13">
        <f t="shared" si="11"/>
        <v>383</v>
      </c>
      <c r="C388" s="10">
        <v>908501008</v>
      </c>
      <c r="D388" s="16" t="s">
        <v>387</v>
      </c>
      <c r="E388" s="15" t="s">
        <v>56</v>
      </c>
      <c r="F388" s="12">
        <f>SUMIF('gate Pass'!$C$6:$C$688,Balance!C388,'gate Pass'!$F$6:$F$688)</f>
        <v>0</v>
      </c>
      <c r="G388" s="12">
        <f>SUMIF('Out Store'!$D$6:D1070,Balance!C388,'Out Store'!$G$6:G1070)</f>
        <v>0</v>
      </c>
      <c r="H388" s="52">
        <f t="shared" si="10"/>
        <v>0</v>
      </c>
    </row>
    <row r="389" spans="2:8" ht="15.75" x14ac:dyDescent="0.25">
      <c r="B389" s="13">
        <f t="shared" si="11"/>
        <v>384</v>
      </c>
      <c r="C389" s="10">
        <v>908501009</v>
      </c>
      <c r="D389" s="16" t="s">
        <v>388</v>
      </c>
      <c r="E389" s="15" t="s">
        <v>56</v>
      </c>
      <c r="F389" s="12">
        <f>SUMIF('gate Pass'!$C$6:$C$688,Balance!C389,'gate Pass'!$F$6:$F$688)</f>
        <v>0</v>
      </c>
      <c r="G389" s="12">
        <f>SUMIF('Out Store'!$D$6:D1071,Balance!C389,'Out Store'!$G$6:G1071)</f>
        <v>0</v>
      </c>
      <c r="H389" s="52">
        <f t="shared" si="10"/>
        <v>0</v>
      </c>
    </row>
    <row r="390" spans="2:8" ht="15.75" x14ac:dyDescent="0.25">
      <c r="B390" s="13">
        <f t="shared" si="11"/>
        <v>385</v>
      </c>
      <c r="C390" s="10">
        <v>908501107</v>
      </c>
      <c r="D390" s="16" t="s">
        <v>389</v>
      </c>
      <c r="E390" s="15" t="s">
        <v>56</v>
      </c>
      <c r="F390" s="12">
        <f>SUMIF('gate Pass'!$C$6:$C$688,Balance!C390,'gate Pass'!$F$6:$F$688)</f>
        <v>0</v>
      </c>
      <c r="G390" s="12">
        <f>SUMIF('Out Store'!$D$6:D1072,Balance!C390,'Out Store'!$G$6:G1072)</f>
        <v>0</v>
      </c>
      <c r="H390" s="52">
        <f t="shared" si="10"/>
        <v>0</v>
      </c>
    </row>
    <row r="391" spans="2:8" ht="15.75" x14ac:dyDescent="0.25">
      <c r="B391" s="13">
        <f t="shared" si="11"/>
        <v>386</v>
      </c>
      <c r="C391" s="10">
        <v>908501108</v>
      </c>
      <c r="D391" s="16" t="s">
        <v>390</v>
      </c>
      <c r="E391" s="15" t="s">
        <v>56</v>
      </c>
      <c r="F391" s="12">
        <f>SUMIF('gate Pass'!$C$6:$C$688,Balance!C391,'gate Pass'!$F$6:$F$688)</f>
        <v>0</v>
      </c>
      <c r="G391" s="12">
        <f>SUMIF('Out Store'!$D$6:D1073,Balance!C391,'Out Store'!$G$6:G1073)</f>
        <v>0</v>
      </c>
      <c r="H391" s="52">
        <f t="shared" ref="H391:H454" si="12">F391-G391</f>
        <v>0</v>
      </c>
    </row>
    <row r="392" spans="2:8" ht="15.75" x14ac:dyDescent="0.25">
      <c r="B392" s="13">
        <f t="shared" ref="B392:B455" si="13">+B391+1</f>
        <v>387</v>
      </c>
      <c r="C392" s="10">
        <v>908501109</v>
      </c>
      <c r="D392" s="16" t="s">
        <v>391</v>
      </c>
      <c r="E392" s="15" t="s">
        <v>56</v>
      </c>
      <c r="F392" s="12">
        <f>SUMIF('gate Pass'!$C$6:$C$688,Balance!C392,'gate Pass'!$F$6:$F$688)</f>
        <v>0</v>
      </c>
      <c r="G392" s="12">
        <f>SUMIF('Out Store'!$D$6:D1074,Balance!C392,'Out Store'!$G$6:G1074)</f>
        <v>0</v>
      </c>
      <c r="H392" s="52">
        <f t="shared" si="12"/>
        <v>0</v>
      </c>
    </row>
    <row r="393" spans="2:8" ht="15.75" x14ac:dyDescent="0.25">
      <c r="B393" s="13">
        <f t="shared" si="13"/>
        <v>388</v>
      </c>
      <c r="C393" s="10">
        <v>908371001</v>
      </c>
      <c r="D393" s="16" t="s">
        <v>392</v>
      </c>
      <c r="E393" s="15" t="s">
        <v>56</v>
      </c>
      <c r="F393" s="12">
        <f>SUMIF('gate Pass'!$C$6:$C$688,Balance!C393,'gate Pass'!$F$6:$F$688)</f>
        <v>0</v>
      </c>
      <c r="G393" s="12">
        <f>SUMIF('Out Store'!$D$6:D1075,Balance!C393,'Out Store'!$G$6:G1075)</f>
        <v>0</v>
      </c>
      <c r="H393" s="52">
        <f t="shared" si="12"/>
        <v>0</v>
      </c>
    </row>
    <row r="394" spans="2:8" ht="15.75" x14ac:dyDescent="0.25">
      <c r="B394" s="13">
        <f t="shared" si="13"/>
        <v>389</v>
      </c>
      <c r="C394" s="10">
        <v>908371002</v>
      </c>
      <c r="D394" s="16" t="s">
        <v>393</v>
      </c>
      <c r="E394" s="15" t="s">
        <v>56</v>
      </c>
      <c r="F394" s="12">
        <f>SUMIF('gate Pass'!$C$6:$C$688,Balance!C394,'gate Pass'!$F$6:$F$688)</f>
        <v>0</v>
      </c>
      <c r="G394" s="12">
        <f>SUMIF('Out Store'!$D$6:D1076,Balance!C394,'Out Store'!$G$6:G1076)</f>
        <v>0</v>
      </c>
      <c r="H394" s="52">
        <f t="shared" si="12"/>
        <v>0</v>
      </c>
    </row>
    <row r="395" spans="2:8" ht="15.75" x14ac:dyDescent="0.25">
      <c r="B395" s="13">
        <f t="shared" si="13"/>
        <v>390</v>
      </c>
      <c r="C395" s="10">
        <v>908371003</v>
      </c>
      <c r="D395" s="16" t="s">
        <v>394</v>
      </c>
      <c r="E395" s="15" t="s">
        <v>56</v>
      </c>
      <c r="F395" s="12">
        <f>SUMIF('gate Pass'!$C$6:$C$688,Balance!C395,'gate Pass'!$F$6:$F$688)</f>
        <v>0</v>
      </c>
      <c r="G395" s="12">
        <f>SUMIF('Out Store'!$D$6:D1077,Balance!C395,'Out Store'!$G$6:G1077)</f>
        <v>0</v>
      </c>
      <c r="H395" s="52">
        <f t="shared" si="12"/>
        <v>0</v>
      </c>
    </row>
    <row r="396" spans="2:8" ht="15.75" x14ac:dyDescent="0.25">
      <c r="B396" s="13">
        <f t="shared" si="13"/>
        <v>391</v>
      </c>
      <c r="C396" s="10">
        <v>908371004</v>
      </c>
      <c r="D396" s="16" t="s">
        <v>395</v>
      </c>
      <c r="E396" s="15" t="s">
        <v>56</v>
      </c>
      <c r="F396" s="12">
        <f>SUMIF('gate Pass'!$C$6:$C$688,Balance!C396,'gate Pass'!$F$6:$F$688)</f>
        <v>0</v>
      </c>
      <c r="G396" s="12">
        <f>SUMIF('Out Store'!$D$6:D1078,Balance!C396,'Out Store'!$G$6:G1078)</f>
        <v>0</v>
      </c>
      <c r="H396" s="52">
        <f t="shared" si="12"/>
        <v>0</v>
      </c>
    </row>
    <row r="397" spans="2:8" ht="15.75" x14ac:dyDescent="0.25">
      <c r="B397" s="13">
        <f t="shared" si="13"/>
        <v>392</v>
      </c>
      <c r="C397" s="10">
        <v>908371005</v>
      </c>
      <c r="D397" s="16" t="s">
        <v>396</v>
      </c>
      <c r="E397" s="15" t="s">
        <v>56</v>
      </c>
      <c r="F397" s="12">
        <f>SUMIF('gate Pass'!$C$6:$C$688,Balance!C397,'gate Pass'!$F$6:$F$688)</f>
        <v>0</v>
      </c>
      <c r="G397" s="12">
        <f>SUMIF('Out Store'!$D$6:D1079,Balance!C397,'Out Store'!$G$6:G1079)</f>
        <v>0</v>
      </c>
      <c r="H397" s="52">
        <f t="shared" si="12"/>
        <v>0</v>
      </c>
    </row>
    <row r="398" spans="2:8" ht="15.75" x14ac:dyDescent="0.25">
      <c r="B398" s="13">
        <f t="shared" si="13"/>
        <v>393</v>
      </c>
      <c r="C398" s="10">
        <v>908371006</v>
      </c>
      <c r="D398" s="16" t="s">
        <v>397</v>
      </c>
      <c r="E398" s="15" t="s">
        <v>56</v>
      </c>
      <c r="F398" s="12">
        <f>SUMIF('gate Pass'!$C$6:$C$688,Balance!C398,'gate Pass'!$F$6:$F$688)</f>
        <v>0</v>
      </c>
      <c r="G398" s="12">
        <f>SUMIF('Out Store'!$D$6:D1080,Balance!C398,'Out Store'!$G$6:G1080)</f>
        <v>0</v>
      </c>
      <c r="H398" s="52">
        <f t="shared" si="12"/>
        <v>0</v>
      </c>
    </row>
    <row r="399" spans="2:8" ht="15.75" x14ac:dyDescent="0.25">
      <c r="B399" s="13">
        <f t="shared" si="13"/>
        <v>394</v>
      </c>
      <c r="C399" s="10">
        <v>908371007</v>
      </c>
      <c r="D399" s="16" t="s">
        <v>398</v>
      </c>
      <c r="E399" s="15" t="s">
        <v>56</v>
      </c>
      <c r="F399" s="12">
        <f>SUMIF('gate Pass'!$C$6:$C$688,Balance!C399,'gate Pass'!$F$6:$F$688)</f>
        <v>0</v>
      </c>
      <c r="G399" s="12">
        <f>SUMIF('Out Store'!$D$6:D1081,Balance!C399,'Out Store'!$G$6:G1081)</f>
        <v>0</v>
      </c>
      <c r="H399" s="52">
        <f t="shared" si="12"/>
        <v>0</v>
      </c>
    </row>
    <row r="400" spans="2:8" ht="15.75" x14ac:dyDescent="0.25">
      <c r="B400" s="13">
        <f t="shared" si="13"/>
        <v>395</v>
      </c>
      <c r="C400" s="10">
        <v>908373001</v>
      </c>
      <c r="D400" s="16" t="s">
        <v>399</v>
      </c>
      <c r="E400" s="15" t="s">
        <v>56</v>
      </c>
      <c r="F400" s="12">
        <f>SUMIF('gate Pass'!$C$6:$C$688,Balance!C400,'gate Pass'!$F$6:$F$688)</f>
        <v>0</v>
      </c>
      <c r="G400" s="12">
        <f>SUMIF('Out Store'!$D$6:D1082,Balance!C400,'Out Store'!$G$6:G1082)</f>
        <v>0</v>
      </c>
      <c r="H400" s="52">
        <f t="shared" si="12"/>
        <v>0</v>
      </c>
    </row>
    <row r="401" spans="2:8" ht="15.75" x14ac:dyDescent="0.25">
      <c r="B401" s="13">
        <f t="shared" si="13"/>
        <v>396</v>
      </c>
      <c r="C401" s="10">
        <v>908372001</v>
      </c>
      <c r="D401" s="16" t="s">
        <v>400</v>
      </c>
      <c r="E401" s="15" t="s">
        <v>56</v>
      </c>
      <c r="F401" s="12">
        <f>SUMIF('gate Pass'!$C$6:$C$688,Balance!C401,'gate Pass'!$F$6:$F$688)</f>
        <v>0</v>
      </c>
      <c r="G401" s="12">
        <f>SUMIF('Out Store'!$D$6:D1083,Balance!C401,'Out Store'!$G$6:G1083)</f>
        <v>0</v>
      </c>
      <c r="H401" s="52">
        <f t="shared" si="12"/>
        <v>0</v>
      </c>
    </row>
    <row r="402" spans="2:8" ht="15.75" x14ac:dyDescent="0.25">
      <c r="B402" s="13">
        <f t="shared" si="13"/>
        <v>397</v>
      </c>
      <c r="C402" s="10">
        <v>908371008</v>
      </c>
      <c r="D402" s="16" t="s">
        <v>401</v>
      </c>
      <c r="E402" s="15" t="s">
        <v>56</v>
      </c>
      <c r="F402" s="12">
        <f>SUMIF('gate Pass'!$C$6:$C$688,Balance!C402,'gate Pass'!$F$6:$F$688)</f>
        <v>0</v>
      </c>
      <c r="G402" s="12">
        <f>SUMIF('Out Store'!$D$6:D1084,Balance!C402,'Out Store'!$G$6:G1084)</f>
        <v>0</v>
      </c>
      <c r="H402" s="52">
        <f t="shared" si="12"/>
        <v>0</v>
      </c>
    </row>
    <row r="403" spans="2:8" ht="15.75" x14ac:dyDescent="0.25">
      <c r="B403" s="13">
        <f t="shared" si="13"/>
        <v>398</v>
      </c>
      <c r="C403" s="10">
        <v>908371009</v>
      </c>
      <c r="D403" s="16" t="s">
        <v>402</v>
      </c>
      <c r="E403" s="15" t="s">
        <v>56</v>
      </c>
      <c r="F403" s="12">
        <f>SUMIF('gate Pass'!$C$6:$C$688,Balance!C403,'gate Pass'!$F$6:$F$688)</f>
        <v>0</v>
      </c>
      <c r="G403" s="12">
        <f>SUMIF('Out Store'!$D$6:D1085,Balance!C403,'Out Store'!$G$6:G1085)</f>
        <v>0</v>
      </c>
      <c r="H403" s="52">
        <f t="shared" si="12"/>
        <v>0</v>
      </c>
    </row>
    <row r="404" spans="2:8" ht="15.75" x14ac:dyDescent="0.25">
      <c r="B404" s="13">
        <f t="shared" si="13"/>
        <v>399</v>
      </c>
      <c r="C404" s="10">
        <v>908371010</v>
      </c>
      <c r="D404" s="16" t="s">
        <v>403</v>
      </c>
      <c r="E404" s="15" t="s">
        <v>56</v>
      </c>
      <c r="F404" s="12">
        <f>SUMIF('gate Pass'!$C$6:$C$688,Balance!C404,'gate Pass'!$F$6:$F$688)</f>
        <v>0</v>
      </c>
      <c r="G404" s="12">
        <f>SUMIF('Out Store'!$D$6:D1086,Balance!C404,'Out Store'!$G$6:G1086)</f>
        <v>0</v>
      </c>
      <c r="H404" s="52">
        <f t="shared" si="12"/>
        <v>0</v>
      </c>
    </row>
    <row r="405" spans="2:8" ht="15.75" x14ac:dyDescent="0.25">
      <c r="B405" s="13">
        <f t="shared" si="13"/>
        <v>400</v>
      </c>
      <c r="C405" s="10">
        <v>908371011</v>
      </c>
      <c r="D405" s="16" t="s">
        <v>404</v>
      </c>
      <c r="E405" s="15" t="s">
        <v>56</v>
      </c>
      <c r="F405" s="12">
        <f>SUMIF('gate Pass'!$C$6:$C$688,Balance!C405,'gate Pass'!$F$6:$F$688)</f>
        <v>0</v>
      </c>
      <c r="G405" s="12">
        <f>SUMIF('Out Store'!$D$6:D1087,Balance!C405,'Out Store'!$G$6:G1087)</f>
        <v>0</v>
      </c>
      <c r="H405" s="52">
        <f t="shared" si="12"/>
        <v>0</v>
      </c>
    </row>
    <row r="406" spans="2:8" ht="15.75" x14ac:dyDescent="0.25">
      <c r="B406" s="13">
        <f t="shared" si="13"/>
        <v>401</v>
      </c>
      <c r="C406" s="10">
        <v>908371012</v>
      </c>
      <c r="D406" s="16" t="s">
        <v>405</v>
      </c>
      <c r="E406" s="15" t="s">
        <v>56</v>
      </c>
      <c r="F406" s="12">
        <f>SUMIF('gate Pass'!$C$6:$C$688,Balance!C406,'gate Pass'!$F$6:$F$688)</f>
        <v>0</v>
      </c>
      <c r="G406" s="12">
        <f>SUMIF('Out Store'!$D$6:D1088,Balance!C406,'Out Store'!$G$6:G1088)</f>
        <v>0</v>
      </c>
      <c r="H406" s="52">
        <f t="shared" si="12"/>
        <v>0</v>
      </c>
    </row>
    <row r="407" spans="2:8" ht="15.75" x14ac:dyDescent="0.25">
      <c r="B407" s="13">
        <f t="shared" si="13"/>
        <v>402</v>
      </c>
      <c r="C407" s="10">
        <v>908371013</v>
      </c>
      <c r="D407" s="16" t="s">
        <v>406</v>
      </c>
      <c r="E407" s="15" t="s">
        <v>56</v>
      </c>
      <c r="F407" s="12">
        <f>SUMIF('gate Pass'!$C$6:$C$688,Balance!C407,'gate Pass'!$F$6:$F$688)</f>
        <v>0</v>
      </c>
      <c r="G407" s="12">
        <f>SUMIF('Out Store'!$D$6:D1089,Balance!C407,'Out Store'!$G$6:G1089)</f>
        <v>0</v>
      </c>
      <c r="H407" s="52">
        <f t="shared" si="12"/>
        <v>0</v>
      </c>
    </row>
    <row r="408" spans="2:8" ht="15.75" x14ac:dyDescent="0.25">
      <c r="B408" s="13">
        <f t="shared" si="13"/>
        <v>403</v>
      </c>
      <c r="C408" s="10">
        <v>908371014</v>
      </c>
      <c r="D408" s="16" t="s">
        <v>407</v>
      </c>
      <c r="E408" s="15" t="s">
        <v>56</v>
      </c>
      <c r="F408" s="12">
        <f>SUMIF('gate Pass'!$C$6:$C$688,Balance!C408,'gate Pass'!$F$6:$F$688)</f>
        <v>0</v>
      </c>
      <c r="G408" s="12">
        <f>SUMIF('Out Store'!$D$6:D1090,Balance!C408,'Out Store'!$G$6:G1090)</f>
        <v>0</v>
      </c>
      <c r="H408" s="52">
        <f t="shared" si="12"/>
        <v>0</v>
      </c>
    </row>
    <row r="409" spans="2:8" ht="15.75" x14ac:dyDescent="0.25">
      <c r="B409" s="13">
        <f t="shared" si="13"/>
        <v>404</v>
      </c>
      <c r="C409" s="10">
        <v>908371015</v>
      </c>
      <c r="D409" s="16" t="s">
        <v>408</v>
      </c>
      <c r="E409" s="15" t="s">
        <v>56</v>
      </c>
      <c r="F409" s="12">
        <f>SUMIF('gate Pass'!$C$6:$C$688,Balance!C409,'gate Pass'!$F$6:$F$688)</f>
        <v>0</v>
      </c>
      <c r="G409" s="12">
        <f>SUMIF('Out Store'!$D$6:D1091,Balance!C409,'Out Store'!$G$6:G1091)</f>
        <v>0</v>
      </c>
      <c r="H409" s="52">
        <f t="shared" si="12"/>
        <v>0</v>
      </c>
    </row>
    <row r="410" spans="2:8" ht="15.75" x14ac:dyDescent="0.25">
      <c r="B410" s="13">
        <f t="shared" si="13"/>
        <v>405</v>
      </c>
      <c r="C410" s="10">
        <v>908371016</v>
      </c>
      <c r="D410" s="16" t="s">
        <v>409</v>
      </c>
      <c r="E410" s="15" t="s">
        <v>56</v>
      </c>
      <c r="F410" s="12">
        <f>SUMIF('gate Pass'!$C$6:$C$688,Balance!C410,'gate Pass'!$F$6:$F$688)</f>
        <v>0</v>
      </c>
      <c r="G410" s="12">
        <f>SUMIF('Out Store'!$D$6:D1092,Balance!C410,'Out Store'!$G$6:G1092)</f>
        <v>0</v>
      </c>
      <c r="H410" s="52">
        <f t="shared" si="12"/>
        <v>0</v>
      </c>
    </row>
    <row r="411" spans="2:8" ht="15.75" x14ac:dyDescent="0.25">
      <c r="B411" s="13">
        <f t="shared" si="13"/>
        <v>406</v>
      </c>
      <c r="C411" s="10">
        <v>908371017</v>
      </c>
      <c r="D411" s="16" t="s">
        <v>410</v>
      </c>
      <c r="E411" s="15" t="s">
        <v>56</v>
      </c>
      <c r="F411" s="12">
        <f>SUMIF('gate Pass'!$C$6:$C$688,Balance!C411,'gate Pass'!$F$6:$F$688)</f>
        <v>0</v>
      </c>
      <c r="G411" s="12">
        <f>SUMIF('Out Store'!$D$6:D1093,Balance!C411,'Out Store'!$G$6:G1093)</f>
        <v>0</v>
      </c>
      <c r="H411" s="52">
        <f t="shared" si="12"/>
        <v>0</v>
      </c>
    </row>
    <row r="412" spans="2:8" ht="15.75" x14ac:dyDescent="0.25">
      <c r="B412" s="13">
        <f t="shared" si="13"/>
        <v>407</v>
      </c>
      <c r="C412" s="10">
        <v>908371018</v>
      </c>
      <c r="D412" s="16" t="s">
        <v>411</v>
      </c>
      <c r="E412" s="15" t="s">
        <v>56</v>
      </c>
      <c r="F412" s="12">
        <f>SUMIF('gate Pass'!$C$6:$C$688,Balance!C412,'gate Pass'!$F$6:$F$688)</f>
        <v>0</v>
      </c>
      <c r="G412" s="12">
        <f>SUMIF('Out Store'!$D$6:D1094,Balance!C412,'Out Store'!$G$6:G1094)</f>
        <v>0</v>
      </c>
      <c r="H412" s="52">
        <f t="shared" si="12"/>
        <v>0</v>
      </c>
    </row>
    <row r="413" spans="2:8" ht="15.75" x14ac:dyDescent="0.25">
      <c r="B413" s="13">
        <f t="shared" si="13"/>
        <v>408</v>
      </c>
      <c r="C413" s="10">
        <v>908371019</v>
      </c>
      <c r="D413" s="16" t="s">
        <v>412</v>
      </c>
      <c r="E413" s="15" t="s">
        <v>56</v>
      </c>
      <c r="F413" s="12">
        <f>SUMIF('gate Pass'!$C$6:$C$688,Balance!C413,'gate Pass'!$F$6:$F$688)</f>
        <v>0</v>
      </c>
      <c r="G413" s="12">
        <f>SUMIF('Out Store'!$D$6:D1095,Balance!C413,'Out Store'!$G$6:G1095)</f>
        <v>0</v>
      </c>
      <c r="H413" s="52">
        <f t="shared" si="12"/>
        <v>0</v>
      </c>
    </row>
    <row r="414" spans="2:8" ht="15.75" x14ac:dyDescent="0.25">
      <c r="B414" s="13">
        <f t="shared" si="13"/>
        <v>409</v>
      </c>
      <c r="C414" s="10">
        <v>908341002</v>
      </c>
      <c r="D414" s="16" t="s">
        <v>413</v>
      </c>
      <c r="E414" s="15" t="s">
        <v>56</v>
      </c>
      <c r="F414" s="12">
        <f>SUMIF('gate Pass'!$C$6:$C$688,Balance!C414,'gate Pass'!$F$6:$F$688)</f>
        <v>0</v>
      </c>
      <c r="G414" s="12">
        <f>SUMIF('Out Store'!$D$6:D1096,Balance!C414,'Out Store'!$G$6:G1096)</f>
        <v>0</v>
      </c>
      <c r="H414" s="52">
        <f t="shared" si="12"/>
        <v>0</v>
      </c>
    </row>
    <row r="415" spans="2:8" ht="15.75" x14ac:dyDescent="0.25">
      <c r="B415" s="13">
        <f t="shared" si="13"/>
        <v>410</v>
      </c>
      <c r="C415" s="10">
        <v>908341003</v>
      </c>
      <c r="D415" s="16" t="s">
        <v>414</v>
      </c>
      <c r="E415" s="15" t="s">
        <v>56</v>
      </c>
      <c r="F415" s="12">
        <f>SUMIF('gate Pass'!$C$6:$C$688,Balance!C415,'gate Pass'!$F$6:$F$688)</f>
        <v>0</v>
      </c>
      <c r="G415" s="12">
        <f>SUMIF('Out Store'!$D$6:D1097,Balance!C415,'Out Store'!$G$6:G1097)</f>
        <v>0</v>
      </c>
      <c r="H415" s="52">
        <f t="shared" si="12"/>
        <v>0</v>
      </c>
    </row>
    <row r="416" spans="2:8" ht="15.75" x14ac:dyDescent="0.25">
      <c r="B416" s="13">
        <f t="shared" si="13"/>
        <v>411</v>
      </c>
      <c r="C416" s="10">
        <v>908341101</v>
      </c>
      <c r="D416" s="16" t="s">
        <v>415</v>
      </c>
      <c r="E416" s="15" t="s">
        <v>56</v>
      </c>
      <c r="F416" s="12">
        <f>SUMIF('gate Pass'!$C$6:$C$688,Balance!C416,'gate Pass'!$F$6:$F$688)</f>
        <v>0</v>
      </c>
      <c r="G416" s="12">
        <f>SUMIF('Out Store'!$D$6:D1098,Balance!C416,'Out Store'!$G$6:G1098)</f>
        <v>0</v>
      </c>
      <c r="H416" s="52">
        <f t="shared" si="12"/>
        <v>0</v>
      </c>
    </row>
    <row r="417" spans="2:8" ht="15.75" x14ac:dyDescent="0.25">
      <c r="B417" s="13">
        <f t="shared" si="13"/>
        <v>412</v>
      </c>
      <c r="C417" s="10">
        <v>908341104</v>
      </c>
      <c r="D417" s="16" t="s">
        <v>416</v>
      </c>
      <c r="E417" s="15" t="s">
        <v>56</v>
      </c>
      <c r="F417" s="12">
        <f>SUMIF('gate Pass'!$C$6:$C$688,Balance!C417,'gate Pass'!$F$6:$F$688)</f>
        <v>0</v>
      </c>
      <c r="G417" s="12">
        <f>SUMIF('Out Store'!$D$6:D1099,Balance!C417,'Out Store'!$G$6:G1099)</f>
        <v>0</v>
      </c>
      <c r="H417" s="52">
        <f t="shared" si="12"/>
        <v>0</v>
      </c>
    </row>
    <row r="418" spans="2:8" ht="15.75" x14ac:dyDescent="0.25">
      <c r="B418" s="13">
        <f t="shared" si="13"/>
        <v>413</v>
      </c>
      <c r="C418" s="10">
        <v>908342001</v>
      </c>
      <c r="D418" s="16" t="s">
        <v>417</v>
      </c>
      <c r="E418" s="15" t="s">
        <v>56</v>
      </c>
      <c r="F418" s="12">
        <f>SUMIF('gate Pass'!$C$6:$C$688,Balance!C418,'gate Pass'!$F$6:$F$688)</f>
        <v>0</v>
      </c>
      <c r="G418" s="12">
        <f>SUMIF('Out Store'!$D$6:D1100,Balance!C418,'Out Store'!$G$6:G1100)</f>
        <v>0</v>
      </c>
      <c r="H418" s="52">
        <f t="shared" si="12"/>
        <v>0</v>
      </c>
    </row>
    <row r="419" spans="2:8" ht="15.75" x14ac:dyDescent="0.25">
      <c r="B419" s="13">
        <f t="shared" si="13"/>
        <v>414</v>
      </c>
      <c r="C419" s="10">
        <v>908342002</v>
      </c>
      <c r="D419" s="16" t="s">
        <v>418</v>
      </c>
      <c r="E419" s="15" t="s">
        <v>56</v>
      </c>
      <c r="F419" s="12">
        <f>SUMIF('gate Pass'!$C$6:$C$688,Balance!C419,'gate Pass'!$F$6:$F$688)</f>
        <v>0</v>
      </c>
      <c r="G419" s="12">
        <f>SUMIF('Out Store'!$D$6:D1101,Balance!C419,'Out Store'!$G$6:G1101)</f>
        <v>0</v>
      </c>
      <c r="H419" s="52">
        <f t="shared" si="12"/>
        <v>0</v>
      </c>
    </row>
    <row r="420" spans="2:8" ht="15.75" x14ac:dyDescent="0.25">
      <c r="B420" s="13">
        <f t="shared" si="13"/>
        <v>415</v>
      </c>
      <c r="C420" s="10">
        <v>908342003</v>
      </c>
      <c r="D420" s="16" t="s">
        <v>419</v>
      </c>
      <c r="E420" s="15" t="s">
        <v>56</v>
      </c>
      <c r="F420" s="12">
        <f>SUMIF('gate Pass'!$C$6:$C$688,Balance!C420,'gate Pass'!$F$6:$F$688)</f>
        <v>0</v>
      </c>
      <c r="G420" s="12">
        <f>SUMIF('Out Store'!$D$6:D1102,Balance!C420,'Out Store'!$G$6:G1102)</f>
        <v>0</v>
      </c>
      <c r="H420" s="52">
        <f t="shared" si="12"/>
        <v>0</v>
      </c>
    </row>
    <row r="421" spans="2:8" ht="15.75" x14ac:dyDescent="0.25">
      <c r="B421" s="13">
        <f t="shared" si="13"/>
        <v>416</v>
      </c>
      <c r="C421" s="10">
        <v>908342004</v>
      </c>
      <c r="D421" s="16" t="s">
        <v>420</v>
      </c>
      <c r="E421" s="15" t="s">
        <v>56</v>
      </c>
      <c r="F421" s="12">
        <f>SUMIF('gate Pass'!$C$6:$C$688,Balance!C421,'gate Pass'!$F$6:$F$688)</f>
        <v>0</v>
      </c>
      <c r="G421" s="12">
        <f>SUMIF('Out Store'!$D$6:D1103,Balance!C421,'Out Store'!$G$6:G1103)</f>
        <v>0</v>
      </c>
      <c r="H421" s="52">
        <f t="shared" si="12"/>
        <v>0</v>
      </c>
    </row>
    <row r="422" spans="2:8" ht="15.75" x14ac:dyDescent="0.25">
      <c r="B422" s="13">
        <f t="shared" si="13"/>
        <v>417</v>
      </c>
      <c r="C422" s="10">
        <v>908342005</v>
      </c>
      <c r="D422" s="16" t="s">
        <v>421</v>
      </c>
      <c r="E422" s="15" t="s">
        <v>56</v>
      </c>
      <c r="F422" s="12">
        <f>SUMIF('gate Pass'!$C$6:$C$688,Balance!C422,'gate Pass'!$F$6:$F$688)</f>
        <v>0</v>
      </c>
      <c r="G422" s="12">
        <f>SUMIF('Out Store'!$D$6:D1104,Balance!C422,'Out Store'!$G$6:G1104)</f>
        <v>0</v>
      </c>
      <c r="H422" s="52">
        <f t="shared" si="12"/>
        <v>0</v>
      </c>
    </row>
    <row r="423" spans="2:8" ht="15.75" x14ac:dyDescent="0.25">
      <c r="B423" s="13">
        <f t="shared" si="13"/>
        <v>418</v>
      </c>
      <c r="C423" s="10">
        <v>908342006</v>
      </c>
      <c r="D423" s="16" t="s">
        <v>422</v>
      </c>
      <c r="E423" s="15" t="s">
        <v>56</v>
      </c>
      <c r="F423" s="12">
        <f>SUMIF('gate Pass'!$C$6:$C$688,Balance!C423,'gate Pass'!$F$6:$F$688)</f>
        <v>0</v>
      </c>
      <c r="G423" s="12">
        <f>SUMIF('Out Store'!$D$6:D1105,Balance!C423,'Out Store'!$G$6:G1105)</f>
        <v>0</v>
      </c>
      <c r="H423" s="52">
        <f t="shared" si="12"/>
        <v>0</v>
      </c>
    </row>
    <row r="424" spans="2:8" ht="15.75" x14ac:dyDescent="0.25">
      <c r="B424" s="13">
        <f t="shared" si="13"/>
        <v>419</v>
      </c>
      <c r="C424" s="10">
        <v>908342007</v>
      </c>
      <c r="D424" s="16" t="s">
        <v>423</v>
      </c>
      <c r="E424" s="15" t="s">
        <v>56</v>
      </c>
      <c r="F424" s="12">
        <f>SUMIF('gate Pass'!$C$6:$C$688,Balance!C424,'gate Pass'!$F$6:$F$688)</f>
        <v>0</v>
      </c>
      <c r="G424" s="12">
        <f>SUMIF('Out Store'!$D$6:D1106,Balance!C424,'Out Store'!$G$6:G1106)</f>
        <v>0</v>
      </c>
      <c r="H424" s="52">
        <f t="shared" si="12"/>
        <v>0</v>
      </c>
    </row>
    <row r="425" spans="2:8" ht="15.75" x14ac:dyDescent="0.25">
      <c r="B425" s="13">
        <f t="shared" si="13"/>
        <v>420</v>
      </c>
      <c r="C425" s="10">
        <v>908342008</v>
      </c>
      <c r="D425" s="16" t="s">
        <v>424</v>
      </c>
      <c r="E425" s="15" t="s">
        <v>56</v>
      </c>
      <c r="F425" s="12">
        <f>SUMIF('gate Pass'!$C$6:$C$688,Balance!C425,'gate Pass'!$F$6:$F$688)</f>
        <v>0</v>
      </c>
      <c r="G425" s="12">
        <f>SUMIF('Out Store'!$D$6:D1107,Balance!C425,'Out Store'!$G$6:G1107)</f>
        <v>0</v>
      </c>
      <c r="H425" s="52">
        <f t="shared" si="12"/>
        <v>0</v>
      </c>
    </row>
    <row r="426" spans="2:8" ht="15.75" x14ac:dyDescent="0.25">
      <c r="B426" s="13">
        <f t="shared" si="13"/>
        <v>421</v>
      </c>
      <c r="C426" s="10">
        <v>908342009</v>
      </c>
      <c r="D426" s="16" t="s">
        <v>425</v>
      </c>
      <c r="E426" s="15" t="s">
        <v>56</v>
      </c>
      <c r="F426" s="12">
        <f>SUMIF('gate Pass'!$C$6:$C$688,Balance!C426,'gate Pass'!$F$6:$F$688)</f>
        <v>0</v>
      </c>
      <c r="G426" s="12">
        <f>SUMIF('Out Store'!$D$6:D1108,Balance!C426,'Out Store'!$G$6:G1108)</f>
        <v>0</v>
      </c>
      <c r="H426" s="52">
        <f t="shared" si="12"/>
        <v>0</v>
      </c>
    </row>
    <row r="427" spans="2:8" ht="15.75" x14ac:dyDescent="0.25">
      <c r="B427" s="13">
        <f t="shared" si="13"/>
        <v>422</v>
      </c>
      <c r="C427" s="10">
        <v>908342010</v>
      </c>
      <c r="D427" s="16" t="s">
        <v>426</v>
      </c>
      <c r="E427" s="15" t="s">
        <v>56</v>
      </c>
      <c r="F427" s="12">
        <f>SUMIF('gate Pass'!$C$6:$C$688,Balance!C427,'gate Pass'!$F$6:$F$688)</f>
        <v>0</v>
      </c>
      <c r="G427" s="12">
        <f>SUMIF('Out Store'!$D$6:D1109,Balance!C427,'Out Store'!$G$6:G1109)</f>
        <v>0</v>
      </c>
      <c r="H427" s="52">
        <f t="shared" si="12"/>
        <v>0</v>
      </c>
    </row>
    <row r="428" spans="2:8" ht="15.75" x14ac:dyDescent="0.25">
      <c r="B428" s="13">
        <f t="shared" si="13"/>
        <v>423</v>
      </c>
      <c r="C428" s="10">
        <v>908342011</v>
      </c>
      <c r="D428" s="16" t="s">
        <v>427</v>
      </c>
      <c r="E428" s="15" t="s">
        <v>56</v>
      </c>
      <c r="F428" s="12">
        <f>SUMIF('gate Pass'!$C$6:$C$688,Balance!C428,'gate Pass'!$F$6:$F$688)</f>
        <v>0</v>
      </c>
      <c r="G428" s="12">
        <f>SUMIF('Out Store'!$D$6:D1110,Balance!C428,'Out Store'!$G$6:G1110)</f>
        <v>0</v>
      </c>
      <c r="H428" s="52">
        <f t="shared" si="12"/>
        <v>0</v>
      </c>
    </row>
    <row r="429" spans="2:8" ht="15.75" x14ac:dyDescent="0.25">
      <c r="B429" s="13">
        <f t="shared" si="13"/>
        <v>424</v>
      </c>
      <c r="C429" s="10">
        <v>908342012</v>
      </c>
      <c r="D429" s="16" t="s">
        <v>428</v>
      </c>
      <c r="E429" s="15" t="s">
        <v>56</v>
      </c>
      <c r="F429" s="12">
        <f>SUMIF('gate Pass'!$C$6:$C$688,Balance!C429,'gate Pass'!$F$6:$F$688)</f>
        <v>0</v>
      </c>
      <c r="G429" s="12">
        <f>SUMIF('Out Store'!$D$6:D1111,Balance!C429,'Out Store'!$G$6:G1111)</f>
        <v>0</v>
      </c>
      <c r="H429" s="52">
        <f t="shared" si="12"/>
        <v>0</v>
      </c>
    </row>
    <row r="430" spans="2:8" ht="15.75" x14ac:dyDescent="0.25">
      <c r="B430" s="13">
        <f t="shared" si="13"/>
        <v>425</v>
      </c>
      <c r="C430" s="10">
        <v>908342013</v>
      </c>
      <c r="D430" s="16" t="s">
        <v>429</v>
      </c>
      <c r="E430" s="15" t="s">
        <v>56</v>
      </c>
      <c r="F430" s="12">
        <f>SUMIF('gate Pass'!$C$6:$C$688,Balance!C430,'gate Pass'!$F$6:$F$688)</f>
        <v>0</v>
      </c>
      <c r="G430" s="12">
        <f>SUMIF('Out Store'!$D$6:D1112,Balance!C430,'Out Store'!$G$6:G1112)</f>
        <v>0</v>
      </c>
      <c r="H430" s="52">
        <f t="shared" si="12"/>
        <v>0</v>
      </c>
    </row>
    <row r="431" spans="2:8" ht="15.75" x14ac:dyDescent="0.25">
      <c r="B431" s="13">
        <f t="shared" si="13"/>
        <v>426</v>
      </c>
      <c r="C431" s="10">
        <v>908342014</v>
      </c>
      <c r="D431" s="16" t="s">
        <v>430</v>
      </c>
      <c r="E431" s="15" t="s">
        <v>56</v>
      </c>
      <c r="F431" s="12">
        <f>SUMIF('gate Pass'!$C$6:$C$688,Balance!C431,'gate Pass'!$F$6:$F$688)</f>
        <v>0</v>
      </c>
      <c r="G431" s="12">
        <f>SUMIF('Out Store'!$D$6:D1113,Balance!C431,'Out Store'!$G$6:G1113)</f>
        <v>0</v>
      </c>
      <c r="H431" s="52">
        <f t="shared" si="12"/>
        <v>0</v>
      </c>
    </row>
    <row r="432" spans="2:8" ht="15.75" x14ac:dyDescent="0.25">
      <c r="B432" s="13">
        <f t="shared" si="13"/>
        <v>427</v>
      </c>
      <c r="C432" s="10">
        <v>908342015</v>
      </c>
      <c r="D432" s="16" t="s">
        <v>431</v>
      </c>
      <c r="E432" s="15" t="s">
        <v>56</v>
      </c>
      <c r="F432" s="12">
        <f>SUMIF('gate Pass'!$C$6:$C$688,Balance!C432,'gate Pass'!$F$6:$F$688)</f>
        <v>0</v>
      </c>
      <c r="G432" s="12">
        <f>SUMIF('Out Store'!$D$6:D1114,Balance!C432,'Out Store'!$G$6:G1114)</f>
        <v>0</v>
      </c>
      <c r="H432" s="52">
        <f t="shared" si="12"/>
        <v>0</v>
      </c>
    </row>
    <row r="433" spans="2:8" ht="15.75" x14ac:dyDescent="0.25">
      <c r="B433" s="13">
        <f t="shared" si="13"/>
        <v>428</v>
      </c>
      <c r="C433" s="10">
        <v>908342016</v>
      </c>
      <c r="D433" s="16" t="s">
        <v>432</v>
      </c>
      <c r="E433" s="15" t="s">
        <v>56</v>
      </c>
      <c r="F433" s="12">
        <f>SUMIF('gate Pass'!$C$6:$C$688,Balance!C433,'gate Pass'!$F$6:$F$688)</f>
        <v>0</v>
      </c>
      <c r="G433" s="12">
        <f>SUMIF('Out Store'!$D$6:D1115,Balance!C433,'Out Store'!$G$6:G1115)</f>
        <v>0</v>
      </c>
      <c r="H433" s="52">
        <f t="shared" si="12"/>
        <v>0</v>
      </c>
    </row>
    <row r="434" spans="2:8" ht="15.75" x14ac:dyDescent="0.25">
      <c r="B434" s="13">
        <f t="shared" si="13"/>
        <v>429</v>
      </c>
      <c r="C434" s="10">
        <v>908342017</v>
      </c>
      <c r="D434" s="16" t="s">
        <v>433</v>
      </c>
      <c r="E434" s="15" t="s">
        <v>56</v>
      </c>
      <c r="F434" s="12">
        <f>SUMIF('gate Pass'!$C$6:$C$688,Balance!C434,'gate Pass'!$F$6:$F$688)</f>
        <v>0</v>
      </c>
      <c r="G434" s="12">
        <f>SUMIF('Out Store'!$D$6:D1116,Balance!C434,'Out Store'!$G$6:G1116)</f>
        <v>0</v>
      </c>
      <c r="H434" s="52">
        <f t="shared" si="12"/>
        <v>0</v>
      </c>
    </row>
    <row r="435" spans="2:8" ht="15.75" x14ac:dyDescent="0.25">
      <c r="B435" s="13">
        <f t="shared" si="13"/>
        <v>430</v>
      </c>
      <c r="C435" s="10">
        <v>908342018</v>
      </c>
      <c r="D435" s="16" t="s">
        <v>434</v>
      </c>
      <c r="E435" s="15" t="s">
        <v>56</v>
      </c>
      <c r="F435" s="12">
        <f>SUMIF('gate Pass'!$C$6:$C$688,Balance!C435,'gate Pass'!$F$6:$F$688)</f>
        <v>0</v>
      </c>
      <c r="G435" s="12">
        <f>SUMIF('Out Store'!$D$6:D1117,Balance!C435,'Out Store'!$G$6:G1117)</f>
        <v>0</v>
      </c>
      <c r="H435" s="52">
        <f t="shared" si="12"/>
        <v>0</v>
      </c>
    </row>
    <row r="436" spans="2:8" ht="15.75" x14ac:dyDescent="0.25">
      <c r="B436" s="13">
        <f t="shared" si="13"/>
        <v>431</v>
      </c>
      <c r="C436" s="10">
        <v>908342019</v>
      </c>
      <c r="D436" s="16" t="s">
        <v>435</v>
      </c>
      <c r="E436" s="15" t="s">
        <v>56</v>
      </c>
      <c r="F436" s="12">
        <f>SUMIF('gate Pass'!$C$6:$C$688,Balance!C436,'gate Pass'!$F$6:$F$688)</f>
        <v>0</v>
      </c>
      <c r="G436" s="12">
        <f>SUMIF('Out Store'!$D$6:D1118,Balance!C436,'Out Store'!$G$6:G1118)</f>
        <v>0</v>
      </c>
      <c r="H436" s="52">
        <f t="shared" si="12"/>
        <v>0</v>
      </c>
    </row>
    <row r="437" spans="2:8" ht="15.75" x14ac:dyDescent="0.25">
      <c r="B437" s="13">
        <f t="shared" si="13"/>
        <v>432</v>
      </c>
      <c r="C437" s="10">
        <v>908342020</v>
      </c>
      <c r="D437" s="16" t="s">
        <v>436</v>
      </c>
      <c r="E437" s="15" t="s">
        <v>56</v>
      </c>
      <c r="F437" s="12">
        <f>SUMIF('gate Pass'!$C$6:$C$688,Balance!C437,'gate Pass'!$F$6:$F$688)</f>
        <v>0</v>
      </c>
      <c r="G437" s="12">
        <f>SUMIF('Out Store'!$D$6:D1119,Balance!C437,'Out Store'!$G$6:G1119)</f>
        <v>0</v>
      </c>
      <c r="H437" s="52">
        <f t="shared" si="12"/>
        <v>0</v>
      </c>
    </row>
    <row r="438" spans="2:8" ht="15.75" x14ac:dyDescent="0.25">
      <c r="B438" s="13">
        <f t="shared" si="13"/>
        <v>433</v>
      </c>
      <c r="C438" s="10">
        <v>908342021</v>
      </c>
      <c r="D438" s="16" t="s">
        <v>437</v>
      </c>
      <c r="E438" s="15" t="s">
        <v>56</v>
      </c>
      <c r="F438" s="12">
        <f>SUMIF('gate Pass'!$C$6:$C$688,Balance!C438,'gate Pass'!$F$6:$F$688)</f>
        <v>0</v>
      </c>
      <c r="G438" s="12">
        <f>SUMIF('Out Store'!$D$6:D1120,Balance!C438,'Out Store'!$G$6:G1120)</f>
        <v>0</v>
      </c>
      <c r="H438" s="52">
        <f t="shared" si="12"/>
        <v>0</v>
      </c>
    </row>
    <row r="439" spans="2:8" ht="15.75" x14ac:dyDescent="0.25">
      <c r="B439" s="13">
        <f t="shared" si="13"/>
        <v>434</v>
      </c>
      <c r="C439" s="10">
        <v>908342022</v>
      </c>
      <c r="D439" s="16" t="s">
        <v>438</v>
      </c>
      <c r="E439" s="15" t="s">
        <v>56</v>
      </c>
      <c r="F439" s="12">
        <f>SUMIF('gate Pass'!$C$6:$C$688,Balance!C439,'gate Pass'!$F$6:$F$688)</f>
        <v>0</v>
      </c>
      <c r="G439" s="12">
        <f>SUMIF('Out Store'!$D$6:D1121,Balance!C439,'Out Store'!$G$6:G1121)</f>
        <v>0</v>
      </c>
      <c r="H439" s="52">
        <f t="shared" si="12"/>
        <v>0</v>
      </c>
    </row>
    <row r="440" spans="2:8" ht="15.75" x14ac:dyDescent="0.25">
      <c r="B440" s="13">
        <f t="shared" si="13"/>
        <v>435</v>
      </c>
      <c r="C440" s="10">
        <v>908342023</v>
      </c>
      <c r="D440" s="16" t="s">
        <v>439</v>
      </c>
      <c r="E440" s="15" t="s">
        <v>56</v>
      </c>
      <c r="F440" s="12">
        <f>SUMIF('gate Pass'!$C$6:$C$688,Balance!C440,'gate Pass'!$F$6:$F$688)</f>
        <v>0</v>
      </c>
      <c r="G440" s="12">
        <f>SUMIF('Out Store'!$D$6:D1122,Balance!C440,'Out Store'!$G$6:G1122)</f>
        <v>0</v>
      </c>
      <c r="H440" s="52">
        <f t="shared" si="12"/>
        <v>0</v>
      </c>
    </row>
    <row r="441" spans="2:8" ht="15.75" x14ac:dyDescent="0.25">
      <c r="B441" s="13">
        <f t="shared" si="13"/>
        <v>436</v>
      </c>
      <c r="C441" s="10">
        <v>908342024</v>
      </c>
      <c r="D441" s="16" t="s">
        <v>440</v>
      </c>
      <c r="E441" s="15" t="s">
        <v>56</v>
      </c>
      <c r="F441" s="12">
        <f>SUMIF('gate Pass'!$C$6:$C$688,Balance!C441,'gate Pass'!$F$6:$F$688)</f>
        <v>0</v>
      </c>
      <c r="G441" s="12">
        <f>SUMIF('Out Store'!$D$6:D1123,Balance!C441,'Out Store'!$G$6:G1123)</f>
        <v>0</v>
      </c>
      <c r="H441" s="52">
        <f t="shared" si="12"/>
        <v>0</v>
      </c>
    </row>
    <row r="442" spans="2:8" ht="15.75" x14ac:dyDescent="0.25">
      <c r="B442" s="13">
        <f t="shared" si="13"/>
        <v>437</v>
      </c>
      <c r="C442" s="10">
        <v>908342025</v>
      </c>
      <c r="D442" s="16" t="s">
        <v>441</v>
      </c>
      <c r="E442" s="15" t="s">
        <v>56</v>
      </c>
      <c r="F442" s="12">
        <f>SUMIF('gate Pass'!$C$6:$C$688,Balance!C442,'gate Pass'!$F$6:$F$688)</f>
        <v>0</v>
      </c>
      <c r="G442" s="12">
        <f>SUMIF('Out Store'!$D$6:D1124,Balance!C442,'Out Store'!$G$6:G1124)</f>
        <v>0</v>
      </c>
      <c r="H442" s="52">
        <f t="shared" si="12"/>
        <v>0</v>
      </c>
    </row>
    <row r="443" spans="2:8" ht="15.75" x14ac:dyDescent="0.25">
      <c r="B443" s="13">
        <f t="shared" si="13"/>
        <v>438</v>
      </c>
      <c r="C443" s="10">
        <v>908342026</v>
      </c>
      <c r="D443" s="16" t="s">
        <v>442</v>
      </c>
      <c r="E443" s="15" t="s">
        <v>56</v>
      </c>
      <c r="F443" s="12">
        <f>SUMIF('gate Pass'!$C$6:$C$688,Balance!C443,'gate Pass'!$F$6:$F$688)</f>
        <v>0</v>
      </c>
      <c r="G443" s="12">
        <f>SUMIF('Out Store'!$D$6:D1125,Balance!C443,'Out Store'!$G$6:G1125)</f>
        <v>0</v>
      </c>
      <c r="H443" s="52">
        <f t="shared" si="12"/>
        <v>0</v>
      </c>
    </row>
    <row r="444" spans="2:8" ht="15.75" x14ac:dyDescent="0.25">
      <c r="B444" s="13">
        <f t="shared" si="13"/>
        <v>439</v>
      </c>
      <c r="C444" s="10">
        <v>908342027</v>
      </c>
      <c r="D444" s="16" t="s">
        <v>443</v>
      </c>
      <c r="E444" s="15" t="s">
        <v>56</v>
      </c>
      <c r="F444" s="12">
        <f>SUMIF('gate Pass'!$C$6:$C$688,Balance!C444,'gate Pass'!$F$6:$F$688)</f>
        <v>0</v>
      </c>
      <c r="G444" s="12">
        <f>SUMIF('Out Store'!$D$6:D1126,Balance!C444,'Out Store'!$G$6:G1126)</f>
        <v>0</v>
      </c>
      <c r="H444" s="52">
        <f t="shared" si="12"/>
        <v>0</v>
      </c>
    </row>
    <row r="445" spans="2:8" ht="15.75" x14ac:dyDescent="0.25">
      <c r="B445" s="13">
        <f t="shared" si="13"/>
        <v>440</v>
      </c>
      <c r="C445" s="10">
        <v>908342028</v>
      </c>
      <c r="D445" s="16" t="s">
        <v>444</v>
      </c>
      <c r="E445" s="15" t="s">
        <v>56</v>
      </c>
      <c r="F445" s="12">
        <f>SUMIF('gate Pass'!$C$6:$C$688,Balance!C445,'gate Pass'!$F$6:$F$688)</f>
        <v>0</v>
      </c>
      <c r="G445" s="12">
        <f>SUMIF('Out Store'!$D$6:D1127,Balance!C445,'Out Store'!$G$6:G1127)</f>
        <v>0</v>
      </c>
      <c r="H445" s="52">
        <f t="shared" si="12"/>
        <v>0</v>
      </c>
    </row>
    <row r="446" spans="2:8" ht="15.75" x14ac:dyDescent="0.25">
      <c r="B446" s="13">
        <f t="shared" si="13"/>
        <v>441</v>
      </c>
      <c r="C446" s="10">
        <v>908342029</v>
      </c>
      <c r="D446" s="16" t="s">
        <v>445</v>
      </c>
      <c r="E446" s="15" t="s">
        <v>56</v>
      </c>
      <c r="F446" s="12">
        <f>SUMIF('gate Pass'!$C$6:$C$688,Balance!C446,'gate Pass'!$F$6:$F$688)</f>
        <v>0</v>
      </c>
      <c r="G446" s="12">
        <f>SUMIF('Out Store'!$D$6:D1128,Balance!C446,'Out Store'!$G$6:G1128)</f>
        <v>0</v>
      </c>
      <c r="H446" s="52">
        <f t="shared" si="12"/>
        <v>0</v>
      </c>
    </row>
    <row r="447" spans="2:8" ht="15.75" x14ac:dyDescent="0.25">
      <c r="B447" s="13">
        <f t="shared" si="13"/>
        <v>442</v>
      </c>
      <c r="C447" s="10">
        <v>908342030</v>
      </c>
      <c r="D447" s="16" t="s">
        <v>446</v>
      </c>
      <c r="E447" s="15" t="s">
        <v>56</v>
      </c>
      <c r="F447" s="12">
        <f>SUMIF('gate Pass'!$C$6:$C$688,Balance!C447,'gate Pass'!$F$6:$F$688)</f>
        <v>0</v>
      </c>
      <c r="G447" s="12">
        <f>SUMIF('Out Store'!$D$6:D1129,Balance!C447,'Out Store'!$G$6:G1129)</f>
        <v>0</v>
      </c>
      <c r="H447" s="52">
        <f t="shared" si="12"/>
        <v>0</v>
      </c>
    </row>
    <row r="448" spans="2:8" ht="15.75" x14ac:dyDescent="0.25">
      <c r="B448" s="13">
        <f t="shared" si="13"/>
        <v>443</v>
      </c>
      <c r="C448" s="10">
        <v>908342031</v>
      </c>
      <c r="D448" s="16" t="s">
        <v>447</v>
      </c>
      <c r="E448" s="15" t="s">
        <v>56</v>
      </c>
      <c r="F448" s="12">
        <f>SUMIF('gate Pass'!$C$6:$C$688,Balance!C448,'gate Pass'!$F$6:$F$688)</f>
        <v>0</v>
      </c>
      <c r="G448" s="12">
        <f>SUMIF('Out Store'!$D$6:D1130,Balance!C448,'Out Store'!$G$6:G1130)</f>
        <v>0</v>
      </c>
      <c r="H448" s="52">
        <f t="shared" si="12"/>
        <v>0</v>
      </c>
    </row>
    <row r="449" spans="2:8" ht="15.75" x14ac:dyDescent="0.25">
      <c r="B449" s="13">
        <f t="shared" si="13"/>
        <v>444</v>
      </c>
      <c r="C449" s="10">
        <v>908342032</v>
      </c>
      <c r="D449" s="16" t="s">
        <v>448</v>
      </c>
      <c r="E449" s="15" t="s">
        <v>56</v>
      </c>
      <c r="F449" s="12">
        <f>SUMIF('gate Pass'!$C$6:$C$688,Balance!C449,'gate Pass'!$F$6:$F$688)</f>
        <v>0</v>
      </c>
      <c r="G449" s="12">
        <f>SUMIF('Out Store'!$D$6:D1131,Balance!C449,'Out Store'!$G$6:G1131)</f>
        <v>0</v>
      </c>
      <c r="H449" s="52">
        <f t="shared" si="12"/>
        <v>0</v>
      </c>
    </row>
    <row r="450" spans="2:8" ht="15.75" x14ac:dyDescent="0.25">
      <c r="B450" s="13">
        <f t="shared" si="13"/>
        <v>445</v>
      </c>
      <c r="C450" s="10">
        <v>908342033</v>
      </c>
      <c r="D450" s="16" t="s">
        <v>449</v>
      </c>
      <c r="E450" s="15" t="s">
        <v>56</v>
      </c>
      <c r="F450" s="12">
        <f>SUMIF('gate Pass'!$C$6:$C$688,Balance!C450,'gate Pass'!$F$6:$F$688)</f>
        <v>0</v>
      </c>
      <c r="G450" s="12">
        <f>SUMIF('Out Store'!$D$6:D1132,Balance!C450,'Out Store'!$G$6:G1132)</f>
        <v>0</v>
      </c>
      <c r="H450" s="52">
        <f t="shared" si="12"/>
        <v>0</v>
      </c>
    </row>
    <row r="451" spans="2:8" ht="15.75" x14ac:dyDescent="0.25">
      <c r="B451" s="13">
        <f t="shared" si="13"/>
        <v>446</v>
      </c>
      <c r="C451" s="10">
        <v>908342034</v>
      </c>
      <c r="D451" s="16" t="s">
        <v>450</v>
      </c>
      <c r="E451" s="15" t="s">
        <v>56</v>
      </c>
      <c r="F451" s="12">
        <f>SUMIF('gate Pass'!$C$6:$C$688,Balance!C451,'gate Pass'!$F$6:$F$688)</f>
        <v>0</v>
      </c>
      <c r="G451" s="12">
        <f>SUMIF('Out Store'!$D$6:D1133,Balance!C451,'Out Store'!$G$6:G1133)</f>
        <v>0</v>
      </c>
      <c r="H451" s="52">
        <f t="shared" si="12"/>
        <v>0</v>
      </c>
    </row>
    <row r="452" spans="2:8" ht="15.75" x14ac:dyDescent="0.25">
      <c r="B452" s="13">
        <f t="shared" si="13"/>
        <v>447</v>
      </c>
      <c r="C452" s="10">
        <v>908342035</v>
      </c>
      <c r="D452" s="16" t="s">
        <v>451</v>
      </c>
      <c r="E452" s="15" t="s">
        <v>56</v>
      </c>
      <c r="F452" s="12">
        <f>SUMIF('gate Pass'!$C$6:$C$688,Balance!C452,'gate Pass'!$F$6:$F$688)</f>
        <v>0</v>
      </c>
      <c r="G452" s="12">
        <f>SUMIF('Out Store'!$D$6:D1134,Balance!C452,'Out Store'!$G$6:G1134)</f>
        <v>0</v>
      </c>
      <c r="H452" s="52">
        <f t="shared" si="12"/>
        <v>0</v>
      </c>
    </row>
    <row r="453" spans="2:8" ht="15.75" x14ac:dyDescent="0.25">
      <c r="B453" s="13">
        <f t="shared" si="13"/>
        <v>448</v>
      </c>
      <c r="C453" s="10">
        <v>908342036</v>
      </c>
      <c r="D453" s="16" t="s">
        <v>452</v>
      </c>
      <c r="E453" s="15" t="s">
        <v>56</v>
      </c>
      <c r="F453" s="12">
        <f>SUMIF('gate Pass'!$C$6:$C$688,Balance!C453,'gate Pass'!$F$6:$F$688)</f>
        <v>0</v>
      </c>
      <c r="G453" s="12">
        <f>SUMIF('Out Store'!$D$6:D1135,Balance!C453,'Out Store'!$G$6:G1135)</f>
        <v>0</v>
      </c>
      <c r="H453" s="52">
        <f t="shared" si="12"/>
        <v>0</v>
      </c>
    </row>
    <row r="454" spans="2:8" ht="15.75" x14ac:dyDescent="0.25">
      <c r="B454" s="13">
        <f t="shared" si="13"/>
        <v>449</v>
      </c>
      <c r="C454" s="10">
        <v>908301003</v>
      </c>
      <c r="D454" s="16" t="s">
        <v>453</v>
      </c>
      <c r="E454" s="15" t="s">
        <v>56</v>
      </c>
      <c r="F454" s="12">
        <f>SUMIF('gate Pass'!$C$6:$C$688,Balance!C454,'gate Pass'!$F$6:$F$688)</f>
        <v>0</v>
      </c>
      <c r="G454" s="12">
        <f>SUMIF('Out Store'!$D$6:D1136,Balance!C454,'Out Store'!$G$6:G1136)</f>
        <v>0</v>
      </c>
      <c r="H454" s="52">
        <f t="shared" si="12"/>
        <v>0</v>
      </c>
    </row>
    <row r="455" spans="2:8" ht="15.75" x14ac:dyDescent="0.25">
      <c r="B455" s="13">
        <f t="shared" si="13"/>
        <v>450</v>
      </c>
      <c r="C455" s="10">
        <v>908301007</v>
      </c>
      <c r="D455" s="16" t="s">
        <v>454</v>
      </c>
      <c r="E455" s="15" t="s">
        <v>56</v>
      </c>
      <c r="F455" s="12">
        <f>SUMIF('gate Pass'!$C$6:$C$688,Balance!C455,'gate Pass'!$F$6:$F$688)</f>
        <v>0</v>
      </c>
      <c r="G455" s="12">
        <f>SUMIF('Out Store'!$D$6:D1137,Balance!C455,'Out Store'!$G$6:G1137)</f>
        <v>0</v>
      </c>
      <c r="H455" s="52">
        <f t="shared" ref="H455:H518" si="14">F455-G455</f>
        <v>0</v>
      </c>
    </row>
    <row r="456" spans="2:8" ht="15.75" x14ac:dyDescent="0.25">
      <c r="B456" s="13">
        <f t="shared" ref="B456:B519" si="15">+B455+1</f>
        <v>451</v>
      </c>
      <c r="C456" s="10">
        <v>908301009</v>
      </c>
      <c r="D456" s="16" t="s">
        <v>455</v>
      </c>
      <c r="E456" s="15" t="s">
        <v>56</v>
      </c>
      <c r="F456" s="12">
        <f>SUMIF('gate Pass'!$C$6:$C$688,Balance!C456,'gate Pass'!$F$6:$F$688)</f>
        <v>0</v>
      </c>
      <c r="G456" s="12">
        <f>SUMIF('Out Store'!$D$6:D1138,Balance!C456,'Out Store'!$G$6:G1138)</f>
        <v>0</v>
      </c>
      <c r="H456" s="52">
        <f t="shared" si="14"/>
        <v>0</v>
      </c>
    </row>
    <row r="457" spans="2:8" ht="15.75" x14ac:dyDescent="0.25">
      <c r="B457" s="13">
        <f t="shared" si="15"/>
        <v>452</v>
      </c>
      <c r="C457" s="10">
        <v>908301015</v>
      </c>
      <c r="D457" s="16" t="s">
        <v>456</v>
      </c>
      <c r="E457" s="15" t="s">
        <v>56</v>
      </c>
      <c r="F457" s="12">
        <f>SUMIF('gate Pass'!$C$6:$C$688,Balance!C457,'gate Pass'!$F$6:$F$688)</f>
        <v>0</v>
      </c>
      <c r="G457" s="12">
        <f>SUMIF('Out Store'!$D$6:D1139,Balance!C457,'Out Store'!$G$6:G1139)</f>
        <v>0</v>
      </c>
      <c r="H457" s="52">
        <f t="shared" si="14"/>
        <v>0</v>
      </c>
    </row>
    <row r="458" spans="2:8" ht="15.75" x14ac:dyDescent="0.25">
      <c r="B458" s="13">
        <f t="shared" si="15"/>
        <v>453</v>
      </c>
      <c r="C458" s="10">
        <v>908322001</v>
      </c>
      <c r="D458" s="16" t="s">
        <v>457</v>
      </c>
      <c r="E458" s="15" t="s">
        <v>56</v>
      </c>
      <c r="F458" s="12">
        <f>SUMIF('gate Pass'!$C$6:$C$688,Balance!C458,'gate Pass'!$F$6:$F$688)</f>
        <v>0</v>
      </c>
      <c r="G458" s="12">
        <f>SUMIF('Out Store'!$D$6:D1140,Balance!C458,'Out Store'!$G$6:G1140)</f>
        <v>0</v>
      </c>
      <c r="H458" s="52">
        <f t="shared" si="14"/>
        <v>0</v>
      </c>
    </row>
    <row r="459" spans="2:8" ht="15.75" x14ac:dyDescent="0.25">
      <c r="B459" s="13">
        <f t="shared" si="15"/>
        <v>454</v>
      </c>
      <c r="C459" s="10">
        <v>908322002</v>
      </c>
      <c r="D459" s="16" t="s">
        <v>458</v>
      </c>
      <c r="E459" s="15" t="s">
        <v>56</v>
      </c>
      <c r="F459" s="12">
        <f>SUMIF('gate Pass'!$C$6:$C$688,Balance!C459,'gate Pass'!$F$6:$F$688)</f>
        <v>0</v>
      </c>
      <c r="G459" s="12">
        <f>SUMIF('Out Store'!$D$6:D1141,Balance!C459,'Out Store'!$G$6:G1141)</f>
        <v>0</v>
      </c>
      <c r="H459" s="52">
        <f t="shared" si="14"/>
        <v>0</v>
      </c>
    </row>
    <row r="460" spans="2:8" ht="15.75" x14ac:dyDescent="0.25">
      <c r="B460" s="13">
        <f t="shared" si="15"/>
        <v>455</v>
      </c>
      <c r="C460" s="10">
        <v>908322005</v>
      </c>
      <c r="D460" s="16" t="s">
        <v>459</v>
      </c>
      <c r="E460" s="15" t="s">
        <v>56</v>
      </c>
      <c r="F460" s="12">
        <f>SUMIF('gate Pass'!$C$6:$C$688,Balance!C460,'gate Pass'!$F$6:$F$688)</f>
        <v>0</v>
      </c>
      <c r="G460" s="12">
        <f>SUMIF('Out Store'!$D$6:D1142,Balance!C460,'Out Store'!$G$6:G1142)</f>
        <v>0</v>
      </c>
      <c r="H460" s="52">
        <f t="shared" si="14"/>
        <v>0</v>
      </c>
    </row>
    <row r="461" spans="2:8" ht="15.75" x14ac:dyDescent="0.25">
      <c r="B461" s="13">
        <f t="shared" si="15"/>
        <v>456</v>
      </c>
      <c r="C461" s="10">
        <v>908322006</v>
      </c>
      <c r="D461" s="16" t="s">
        <v>460</v>
      </c>
      <c r="E461" s="15" t="s">
        <v>56</v>
      </c>
      <c r="F461" s="12">
        <f>SUMIF('gate Pass'!$C$6:$C$688,Balance!C461,'gate Pass'!$F$6:$F$688)</f>
        <v>0</v>
      </c>
      <c r="G461" s="12">
        <f>SUMIF('Out Store'!$D$6:D1143,Balance!C461,'Out Store'!$G$6:G1143)</f>
        <v>0</v>
      </c>
      <c r="H461" s="52">
        <f t="shared" si="14"/>
        <v>0</v>
      </c>
    </row>
    <row r="462" spans="2:8" ht="15.75" x14ac:dyDescent="0.25">
      <c r="B462" s="13">
        <f t="shared" si="15"/>
        <v>457</v>
      </c>
      <c r="C462" s="10">
        <v>908322007</v>
      </c>
      <c r="D462" s="16" t="s">
        <v>461</v>
      </c>
      <c r="E462" s="15" t="s">
        <v>56</v>
      </c>
      <c r="F462" s="12">
        <f>SUMIF('gate Pass'!$C$6:$C$688,Balance!C462,'gate Pass'!$F$6:$F$688)</f>
        <v>0</v>
      </c>
      <c r="G462" s="12">
        <f>SUMIF('Out Store'!$D$6:D1144,Balance!C462,'Out Store'!$G$6:G1144)</f>
        <v>0</v>
      </c>
      <c r="H462" s="52">
        <f t="shared" si="14"/>
        <v>0</v>
      </c>
    </row>
    <row r="463" spans="2:8" ht="15.75" x14ac:dyDescent="0.25">
      <c r="B463" s="13">
        <f t="shared" si="15"/>
        <v>458</v>
      </c>
      <c r="C463" s="10">
        <v>908322008</v>
      </c>
      <c r="D463" s="16" t="s">
        <v>462</v>
      </c>
      <c r="E463" s="15" t="s">
        <v>56</v>
      </c>
      <c r="F463" s="12">
        <f>SUMIF('gate Pass'!$C$6:$C$688,Balance!C463,'gate Pass'!$F$6:$F$688)</f>
        <v>0</v>
      </c>
      <c r="G463" s="12">
        <f>SUMIF('Out Store'!$D$6:D1145,Balance!C463,'Out Store'!$G$6:G1145)</f>
        <v>0</v>
      </c>
      <c r="H463" s="52">
        <f t="shared" si="14"/>
        <v>0</v>
      </c>
    </row>
    <row r="464" spans="2:8" ht="15.75" x14ac:dyDescent="0.25">
      <c r="B464" s="13">
        <f t="shared" si="15"/>
        <v>459</v>
      </c>
      <c r="C464" s="10">
        <v>908325001</v>
      </c>
      <c r="D464" s="16" t="s">
        <v>463</v>
      </c>
      <c r="E464" s="15" t="s">
        <v>56</v>
      </c>
      <c r="F464" s="12">
        <f>SUMIF('gate Pass'!$C$6:$C$688,Balance!C464,'gate Pass'!$F$6:$F$688)</f>
        <v>0</v>
      </c>
      <c r="G464" s="12">
        <f>SUMIF('Out Store'!$D$6:D1146,Balance!C464,'Out Store'!$G$6:G1146)</f>
        <v>0</v>
      </c>
      <c r="H464" s="52">
        <f t="shared" si="14"/>
        <v>0</v>
      </c>
    </row>
    <row r="465" spans="2:8" ht="15.75" x14ac:dyDescent="0.25">
      <c r="B465" s="13">
        <f t="shared" si="15"/>
        <v>460</v>
      </c>
      <c r="C465" s="10">
        <v>908326001</v>
      </c>
      <c r="D465" s="16" t="s">
        <v>464</v>
      </c>
      <c r="E465" s="15" t="s">
        <v>56</v>
      </c>
      <c r="F465" s="12">
        <f>SUMIF('gate Pass'!$C$6:$C$688,Balance!C465,'gate Pass'!$F$6:$F$688)</f>
        <v>0</v>
      </c>
      <c r="G465" s="12">
        <f>SUMIF('Out Store'!$D$6:D1147,Balance!C465,'Out Store'!$G$6:G1147)</f>
        <v>0</v>
      </c>
      <c r="H465" s="52">
        <f t="shared" si="14"/>
        <v>0</v>
      </c>
    </row>
    <row r="466" spans="2:8" ht="15.75" x14ac:dyDescent="0.25">
      <c r="B466" s="13">
        <f t="shared" si="15"/>
        <v>461</v>
      </c>
      <c r="C466" s="10">
        <v>908331001</v>
      </c>
      <c r="D466" s="16" t="s">
        <v>465</v>
      </c>
      <c r="E466" s="15" t="s">
        <v>56</v>
      </c>
      <c r="F466" s="12">
        <f>SUMIF('gate Pass'!$C$6:$C$688,Balance!C466,'gate Pass'!$F$6:$F$688)</f>
        <v>0</v>
      </c>
      <c r="G466" s="12">
        <f>SUMIF('Out Store'!$D$6:D1148,Balance!C466,'Out Store'!$G$6:G1148)</f>
        <v>0</v>
      </c>
      <c r="H466" s="52">
        <f t="shared" si="14"/>
        <v>0</v>
      </c>
    </row>
    <row r="467" spans="2:8" ht="15.75" x14ac:dyDescent="0.25">
      <c r="B467" s="13">
        <f t="shared" si="15"/>
        <v>462</v>
      </c>
      <c r="C467" s="10">
        <v>908331002</v>
      </c>
      <c r="D467" s="16" t="s">
        <v>466</v>
      </c>
      <c r="E467" s="15" t="s">
        <v>56</v>
      </c>
      <c r="F467" s="12">
        <f>SUMIF('gate Pass'!$C$6:$C$688,Balance!C467,'gate Pass'!$F$6:$F$688)</f>
        <v>0</v>
      </c>
      <c r="G467" s="12">
        <f>SUMIF('Out Store'!$D$6:D1149,Balance!C467,'Out Store'!$G$6:G1149)</f>
        <v>0</v>
      </c>
      <c r="H467" s="52">
        <f t="shared" si="14"/>
        <v>0</v>
      </c>
    </row>
    <row r="468" spans="2:8" ht="15.75" x14ac:dyDescent="0.25">
      <c r="B468" s="13">
        <f t="shared" si="15"/>
        <v>463</v>
      </c>
      <c r="C468" s="10">
        <v>908331004</v>
      </c>
      <c r="D468" s="16" t="s">
        <v>467</v>
      </c>
      <c r="E468" s="15" t="s">
        <v>56</v>
      </c>
      <c r="F468" s="12">
        <f>SUMIF('gate Pass'!$C$6:$C$688,Balance!C468,'gate Pass'!$F$6:$F$688)</f>
        <v>0</v>
      </c>
      <c r="G468" s="12">
        <f>SUMIF('Out Store'!$D$6:D1150,Balance!C468,'Out Store'!$G$6:G1150)</f>
        <v>0</v>
      </c>
      <c r="H468" s="52">
        <f t="shared" si="14"/>
        <v>0</v>
      </c>
    </row>
    <row r="469" spans="2:8" ht="15.75" x14ac:dyDescent="0.25">
      <c r="B469" s="13">
        <f t="shared" si="15"/>
        <v>464</v>
      </c>
      <c r="C469" s="10">
        <v>908331005</v>
      </c>
      <c r="D469" s="16" t="s">
        <v>468</v>
      </c>
      <c r="E469" s="15" t="s">
        <v>56</v>
      </c>
      <c r="F469" s="12">
        <f>SUMIF('gate Pass'!$C$6:$C$688,Balance!C469,'gate Pass'!$F$6:$F$688)</f>
        <v>0</v>
      </c>
      <c r="G469" s="12">
        <f>SUMIF('Out Store'!$D$6:D1151,Balance!C469,'Out Store'!$G$6:G1151)</f>
        <v>0</v>
      </c>
      <c r="H469" s="52">
        <f t="shared" si="14"/>
        <v>0</v>
      </c>
    </row>
    <row r="470" spans="2:8" ht="15.75" x14ac:dyDescent="0.25">
      <c r="B470" s="13">
        <f t="shared" si="15"/>
        <v>465</v>
      </c>
      <c r="C470" s="10">
        <v>908331008</v>
      </c>
      <c r="D470" s="16" t="s">
        <v>469</v>
      </c>
      <c r="E470" s="15" t="s">
        <v>56</v>
      </c>
      <c r="F470" s="12">
        <f>SUMIF('gate Pass'!$C$6:$C$688,Balance!C470,'gate Pass'!$F$6:$F$688)</f>
        <v>0</v>
      </c>
      <c r="G470" s="12">
        <f>SUMIF('Out Store'!$D$6:D1152,Balance!C470,'Out Store'!$G$6:G1152)</f>
        <v>0</v>
      </c>
      <c r="H470" s="52">
        <f t="shared" si="14"/>
        <v>0</v>
      </c>
    </row>
    <row r="471" spans="2:8" ht="15.75" x14ac:dyDescent="0.25">
      <c r="B471" s="13">
        <f t="shared" si="15"/>
        <v>466</v>
      </c>
      <c r="C471" s="10">
        <v>908202002</v>
      </c>
      <c r="D471" s="16" t="s">
        <v>470</v>
      </c>
      <c r="E471" s="15" t="s">
        <v>56</v>
      </c>
      <c r="F471" s="12">
        <f>SUMIF('gate Pass'!$C$6:$C$688,Balance!C471,'gate Pass'!$F$6:$F$688)</f>
        <v>0</v>
      </c>
      <c r="G471" s="12">
        <f>SUMIF('Out Store'!$D$6:D1153,Balance!C471,'Out Store'!$G$6:G1153)</f>
        <v>0</v>
      </c>
      <c r="H471" s="52">
        <f t="shared" si="14"/>
        <v>0</v>
      </c>
    </row>
    <row r="472" spans="2:8" ht="15.75" x14ac:dyDescent="0.25">
      <c r="B472" s="13">
        <f t="shared" si="15"/>
        <v>467</v>
      </c>
      <c r="C472" s="10">
        <v>908202012</v>
      </c>
      <c r="D472" s="16" t="s">
        <v>471</v>
      </c>
      <c r="E472" s="15" t="s">
        <v>56</v>
      </c>
      <c r="F472" s="12">
        <f>SUMIF('gate Pass'!$C$6:$C$688,Balance!C472,'gate Pass'!$F$6:$F$688)</f>
        <v>0</v>
      </c>
      <c r="G472" s="12">
        <f>SUMIF('Out Store'!$D$6:D1154,Balance!C472,'Out Store'!$G$6:G1154)</f>
        <v>0</v>
      </c>
      <c r="H472" s="52">
        <f t="shared" si="14"/>
        <v>0</v>
      </c>
    </row>
    <row r="473" spans="2:8" ht="15.75" x14ac:dyDescent="0.25">
      <c r="B473" s="13">
        <f t="shared" si="15"/>
        <v>468</v>
      </c>
      <c r="C473" s="10">
        <v>908202014</v>
      </c>
      <c r="D473" s="16" t="s">
        <v>472</v>
      </c>
      <c r="E473" s="15" t="s">
        <v>56</v>
      </c>
      <c r="F473" s="12">
        <f>SUMIF('gate Pass'!$C$6:$C$688,Balance!C473,'gate Pass'!$F$6:$F$688)</f>
        <v>0</v>
      </c>
      <c r="G473" s="12">
        <f>SUMIF('Out Store'!$D$6:D1155,Balance!C473,'Out Store'!$G$6:G1155)</f>
        <v>0</v>
      </c>
      <c r="H473" s="52">
        <f t="shared" si="14"/>
        <v>0</v>
      </c>
    </row>
    <row r="474" spans="2:8" ht="15.75" x14ac:dyDescent="0.25">
      <c r="B474" s="13">
        <f t="shared" si="15"/>
        <v>469</v>
      </c>
      <c r="C474" s="10">
        <v>908202015</v>
      </c>
      <c r="D474" s="16" t="s">
        <v>473</v>
      </c>
      <c r="E474" s="15" t="s">
        <v>56</v>
      </c>
      <c r="F474" s="12">
        <f>SUMIF('gate Pass'!$C$6:$C$688,Balance!C474,'gate Pass'!$F$6:$F$688)</f>
        <v>0</v>
      </c>
      <c r="G474" s="12">
        <f>SUMIF('Out Store'!$D$6:D1156,Balance!C474,'Out Store'!$G$6:G1156)</f>
        <v>0</v>
      </c>
      <c r="H474" s="52">
        <f t="shared" si="14"/>
        <v>0</v>
      </c>
    </row>
    <row r="475" spans="2:8" ht="15.75" x14ac:dyDescent="0.25">
      <c r="B475" s="13">
        <f t="shared" si="15"/>
        <v>470</v>
      </c>
      <c r="C475" s="10">
        <v>908202019</v>
      </c>
      <c r="D475" s="16" t="s">
        <v>474</v>
      </c>
      <c r="E475" s="15" t="s">
        <v>56</v>
      </c>
      <c r="F475" s="12">
        <f>SUMIF('gate Pass'!$C$6:$C$688,Balance!C475,'gate Pass'!$F$6:$F$688)</f>
        <v>0</v>
      </c>
      <c r="G475" s="12">
        <f>SUMIF('Out Store'!$D$6:D1157,Balance!C475,'Out Store'!$G$6:G1157)</f>
        <v>0</v>
      </c>
      <c r="H475" s="52">
        <f t="shared" si="14"/>
        <v>0</v>
      </c>
    </row>
    <row r="476" spans="2:8" ht="15.75" x14ac:dyDescent="0.25">
      <c r="B476" s="13">
        <f t="shared" si="15"/>
        <v>471</v>
      </c>
      <c r="C476" s="10">
        <v>908202020</v>
      </c>
      <c r="D476" s="16" t="s">
        <v>475</v>
      </c>
      <c r="E476" s="15" t="s">
        <v>56</v>
      </c>
      <c r="F476" s="12">
        <f>SUMIF('gate Pass'!$C$6:$C$688,Balance!C476,'gate Pass'!$F$6:$F$688)</f>
        <v>0</v>
      </c>
      <c r="G476" s="12">
        <f>SUMIF('Out Store'!$D$6:D1158,Balance!C476,'Out Store'!$G$6:G1158)</f>
        <v>0</v>
      </c>
      <c r="H476" s="52">
        <f t="shared" si="14"/>
        <v>0</v>
      </c>
    </row>
    <row r="477" spans="2:8" ht="15.75" x14ac:dyDescent="0.25">
      <c r="B477" s="13">
        <f t="shared" si="15"/>
        <v>472</v>
      </c>
      <c r="C477" s="10">
        <v>908202023</v>
      </c>
      <c r="D477" s="16" t="s">
        <v>476</v>
      </c>
      <c r="E477" s="15" t="s">
        <v>56</v>
      </c>
      <c r="F477" s="12">
        <f>SUMIF('gate Pass'!$C$6:$C$688,Balance!C477,'gate Pass'!$F$6:$F$688)</f>
        <v>0</v>
      </c>
      <c r="G477" s="12">
        <f>SUMIF('Out Store'!$D$6:D1159,Balance!C477,'Out Store'!$G$6:G1159)</f>
        <v>0</v>
      </c>
      <c r="H477" s="52">
        <f t="shared" si="14"/>
        <v>0</v>
      </c>
    </row>
    <row r="478" spans="2:8" ht="15.75" x14ac:dyDescent="0.25">
      <c r="B478" s="13">
        <f t="shared" si="15"/>
        <v>473</v>
      </c>
      <c r="C478" s="10">
        <v>908202024</v>
      </c>
      <c r="D478" s="16" t="s">
        <v>477</v>
      </c>
      <c r="E478" s="15" t="s">
        <v>56</v>
      </c>
      <c r="F478" s="12">
        <f>SUMIF('gate Pass'!$C$6:$C$688,Balance!C478,'gate Pass'!$F$6:$F$688)</f>
        <v>0</v>
      </c>
      <c r="G478" s="12">
        <f>SUMIF('Out Store'!$D$6:D1160,Balance!C478,'Out Store'!$G$6:G1160)</f>
        <v>0</v>
      </c>
      <c r="H478" s="52">
        <f t="shared" si="14"/>
        <v>0</v>
      </c>
    </row>
    <row r="479" spans="2:8" ht="15.75" x14ac:dyDescent="0.25">
      <c r="B479" s="13">
        <f t="shared" si="15"/>
        <v>474</v>
      </c>
      <c r="C479" s="10">
        <v>908202025</v>
      </c>
      <c r="D479" s="16" t="s">
        <v>478</v>
      </c>
      <c r="E479" s="15" t="s">
        <v>56</v>
      </c>
      <c r="F479" s="12">
        <f>SUMIF('gate Pass'!$C$6:$C$688,Balance!C479,'gate Pass'!$F$6:$F$688)</f>
        <v>0</v>
      </c>
      <c r="G479" s="12">
        <f>SUMIF('Out Store'!$D$6:D1161,Balance!C479,'Out Store'!$G$6:G1161)</f>
        <v>0</v>
      </c>
      <c r="H479" s="52">
        <f t="shared" si="14"/>
        <v>0</v>
      </c>
    </row>
    <row r="480" spans="2:8" ht="15.75" x14ac:dyDescent="0.25">
      <c r="B480" s="13">
        <f t="shared" si="15"/>
        <v>475</v>
      </c>
      <c r="C480" s="10">
        <v>908202026</v>
      </c>
      <c r="D480" s="16" t="s">
        <v>479</v>
      </c>
      <c r="E480" s="15" t="s">
        <v>56</v>
      </c>
      <c r="F480" s="12">
        <f>SUMIF('gate Pass'!$C$6:$C$688,Balance!C480,'gate Pass'!$F$6:$F$688)</f>
        <v>0</v>
      </c>
      <c r="G480" s="12">
        <f>SUMIF('Out Store'!$D$6:D1162,Balance!C480,'Out Store'!$G$6:G1162)</f>
        <v>0</v>
      </c>
      <c r="H480" s="52">
        <f t="shared" si="14"/>
        <v>0</v>
      </c>
    </row>
    <row r="481" spans="2:8" ht="15.75" x14ac:dyDescent="0.25">
      <c r="B481" s="13">
        <f t="shared" si="15"/>
        <v>476</v>
      </c>
      <c r="C481" s="10">
        <v>908202027</v>
      </c>
      <c r="D481" s="16" t="s">
        <v>480</v>
      </c>
      <c r="E481" s="15" t="s">
        <v>56</v>
      </c>
      <c r="F481" s="12">
        <f>SUMIF('gate Pass'!$C$6:$C$688,Balance!C481,'gate Pass'!$F$6:$F$688)</f>
        <v>0</v>
      </c>
      <c r="G481" s="12">
        <f>SUMIF('Out Store'!$D$6:D1163,Balance!C481,'Out Store'!$G$6:G1163)</f>
        <v>0</v>
      </c>
      <c r="H481" s="52">
        <f t="shared" si="14"/>
        <v>0</v>
      </c>
    </row>
    <row r="482" spans="2:8" ht="15.75" x14ac:dyDescent="0.25">
      <c r="B482" s="13">
        <f t="shared" si="15"/>
        <v>477</v>
      </c>
      <c r="C482" s="10">
        <v>908202032</v>
      </c>
      <c r="D482" s="16" t="s">
        <v>481</v>
      </c>
      <c r="E482" s="15" t="s">
        <v>56</v>
      </c>
      <c r="F482" s="12">
        <f>SUMIF('gate Pass'!$C$6:$C$688,Balance!C482,'gate Pass'!$F$6:$F$688)</f>
        <v>0</v>
      </c>
      <c r="G482" s="12">
        <f>SUMIF('Out Store'!$D$6:D1164,Balance!C482,'Out Store'!$G$6:G1164)</f>
        <v>0</v>
      </c>
      <c r="H482" s="52">
        <f t="shared" si="14"/>
        <v>0</v>
      </c>
    </row>
    <row r="483" spans="2:8" ht="15.75" x14ac:dyDescent="0.25">
      <c r="B483" s="13">
        <f t="shared" si="15"/>
        <v>478</v>
      </c>
      <c r="C483" s="10">
        <v>908202033</v>
      </c>
      <c r="D483" s="16" t="s">
        <v>482</v>
      </c>
      <c r="E483" s="15" t="s">
        <v>56</v>
      </c>
      <c r="F483" s="12">
        <f>SUMIF('gate Pass'!$C$6:$C$688,Balance!C483,'gate Pass'!$F$6:$F$688)</f>
        <v>0</v>
      </c>
      <c r="G483" s="12">
        <f>SUMIF('Out Store'!$D$6:D1165,Balance!C483,'Out Store'!$G$6:G1165)</f>
        <v>0</v>
      </c>
      <c r="H483" s="52">
        <f t="shared" si="14"/>
        <v>0</v>
      </c>
    </row>
    <row r="484" spans="2:8" ht="15.75" x14ac:dyDescent="0.25">
      <c r="B484" s="13">
        <f t="shared" si="15"/>
        <v>479</v>
      </c>
      <c r="C484" s="10">
        <v>908202034</v>
      </c>
      <c r="D484" s="16" t="s">
        <v>483</v>
      </c>
      <c r="E484" s="15" t="s">
        <v>56</v>
      </c>
      <c r="F484" s="12">
        <f>SUMIF('gate Pass'!$C$6:$C$688,Balance!C484,'gate Pass'!$F$6:$F$688)</f>
        <v>0</v>
      </c>
      <c r="G484" s="12">
        <f>SUMIF('Out Store'!$D$6:D1166,Balance!C484,'Out Store'!$G$6:G1166)</f>
        <v>0</v>
      </c>
      <c r="H484" s="52">
        <f t="shared" si="14"/>
        <v>0</v>
      </c>
    </row>
    <row r="485" spans="2:8" ht="15.75" x14ac:dyDescent="0.25">
      <c r="B485" s="13">
        <f t="shared" si="15"/>
        <v>480</v>
      </c>
      <c r="C485" s="10">
        <v>908202035</v>
      </c>
      <c r="D485" s="16" t="s">
        <v>484</v>
      </c>
      <c r="E485" s="15" t="s">
        <v>56</v>
      </c>
      <c r="F485" s="12">
        <f>SUMIF('gate Pass'!$C$6:$C$688,Balance!C485,'gate Pass'!$F$6:$F$688)</f>
        <v>0</v>
      </c>
      <c r="G485" s="12">
        <f>SUMIF('Out Store'!$D$6:D1167,Balance!C485,'Out Store'!$G$6:G1167)</f>
        <v>0</v>
      </c>
      <c r="H485" s="52">
        <f t="shared" si="14"/>
        <v>0</v>
      </c>
    </row>
    <row r="486" spans="2:8" ht="15.75" x14ac:dyDescent="0.25">
      <c r="B486" s="13">
        <f t="shared" si="15"/>
        <v>481</v>
      </c>
      <c r="C486" s="10">
        <v>908202036</v>
      </c>
      <c r="D486" s="16" t="s">
        <v>485</v>
      </c>
      <c r="E486" s="15" t="s">
        <v>56</v>
      </c>
      <c r="F486" s="12">
        <f>SUMIF('gate Pass'!$C$6:$C$688,Balance!C486,'gate Pass'!$F$6:$F$688)</f>
        <v>0</v>
      </c>
      <c r="G486" s="12">
        <f>SUMIF('Out Store'!$D$6:D1168,Balance!C486,'Out Store'!$G$6:G1168)</f>
        <v>0</v>
      </c>
      <c r="H486" s="52">
        <f t="shared" si="14"/>
        <v>0</v>
      </c>
    </row>
    <row r="487" spans="2:8" ht="15.75" x14ac:dyDescent="0.25">
      <c r="B487" s="13">
        <f t="shared" si="15"/>
        <v>482</v>
      </c>
      <c r="C487" s="10">
        <v>908202037</v>
      </c>
      <c r="D487" s="16" t="s">
        <v>486</v>
      </c>
      <c r="E487" s="15" t="s">
        <v>56</v>
      </c>
      <c r="F487" s="12">
        <f>SUMIF('gate Pass'!$C$6:$C$688,Balance!C487,'gate Pass'!$F$6:$F$688)</f>
        <v>0</v>
      </c>
      <c r="G487" s="12">
        <f>SUMIF('Out Store'!$D$6:D1169,Balance!C487,'Out Store'!$G$6:G1169)</f>
        <v>0</v>
      </c>
      <c r="H487" s="52">
        <f t="shared" si="14"/>
        <v>0</v>
      </c>
    </row>
    <row r="488" spans="2:8" ht="15.75" x14ac:dyDescent="0.25">
      <c r="B488" s="13">
        <f t="shared" si="15"/>
        <v>483</v>
      </c>
      <c r="C488" s="10">
        <v>908202042</v>
      </c>
      <c r="D488" s="16" t="s">
        <v>487</v>
      </c>
      <c r="E488" s="15" t="s">
        <v>56</v>
      </c>
      <c r="F488" s="12">
        <f>SUMIF('gate Pass'!$C$6:$C$688,Balance!C488,'gate Pass'!$F$6:$F$688)</f>
        <v>0</v>
      </c>
      <c r="G488" s="12">
        <f>SUMIF('Out Store'!$D$6:D1170,Balance!C488,'Out Store'!$G$6:G1170)</f>
        <v>0</v>
      </c>
      <c r="H488" s="52">
        <f t="shared" si="14"/>
        <v>0</v>
      </c>
    </row>
    <row r="489" spans="2:8" ht="15.75" x14ac:dyDescent="0.25">
      <c r="B489" s="13">
        <f t="shared" si="15"/>
        <v>484</v>
      </c>
      <c r="C489" s="10">
        <v>908202044</v>
      </c>
      <c r="D489" s="16" t="s">
        <v>488</v>
      </c>
      <c r="E489" s="15" t="s">
        <v>56</v>
      </c>
      <c r="F489" s="12">
        <f>SUMIF('gate Pass'!$C$6:$C$688,Balance!C489,'gate Pass'!$F$6:$F$688)</f>
        <v>0</v>
      </c>
      <c r="G489" s="12">
        <f>SUMIF('Out Store'!$D$6:D1171,Balance!C489,'Out Store'!$G$6:G1171)</f>
        <v>0</v>
      </c>
      <c r="H489" s="52">
        <f t="shared" si="14"/>
        <v>0</v>
      </c>
    </row>
    <row r="490" spans="2:8" ht="15.75" x14ac:dyDescent="0.25">
      <c r="B490" s="13">
        <f t="shared" si="15"/>
        <v>485</v>
      </c>
      <c r="C490" s="10">
        <v>908202045</v>
      </c>
      <c r="D490" s="16" t="s">
        <v>489</v>
      </c>
      <c r="E490" s="15" t="s">
        <v>56</v>
      </c>
      <c r="F490" s="12">
        <f>SUMIF('gate Pass'!$C$6:$C$688,Balance!C490,'gate Pass'!$F$6:$F$688)</f>
        <v>0</v>
      </c>
      <c r="G490" s="12">
        <f>SUMIF('Out Store'!$D$6:D1172,Balance!C490,'Out Store'!$G$6:G1172)</f>
        <v>0</v>
      </c>
      <c r="H490" s="52">
        <f t="shared" si="14"/>
        <v>0</v>
      </c>
    </row>
    <row r="491" spans="2:8" ht="15.75" x14ac:dyDescent="0.25">
      <c r="B491" s="13">
        <f t="shared" si="15"/>
        <v>486</v>
      </c>
      <c r="C491" s="10">
        <v>908202050</v>
      </c>
      <c r="D491" s="16" t="s">
        <v>490</v>
      </c>
      <c r="E491" s="15" t="s">
        <v>56</v>
      </c>
      <c r="F491" s="12">
        <f>SUMIF('gate Pass'!$C$6:$C$688,Balance!C491,'gate Pass'!$F$6:$F$688)</f>
        <v>0</v>
      </c>
      <c r="G491" s="12">
        <f>SUMIF('Out Store'!$D$6:D1173,Balance!C491,'Out Store'!$G$6:G1173)</f>
        <v>0</v>
      </c>
      <c r="H491" s="52">
        <f t="shared" si="14"/>
        <v>0</v>
      </c>
    </row>
    <row r="492" spans="2:8" ht="15.75" x14ac:dyDescent="0.25">
      <c r="B492" s="13">
        <f t="shared" si="15"/>
        <v>487</v>
      </c>
      <c r="C492" s="10">
        <v>908202051</v>
      </c>
      <c r="D492" s="16" t="s">
        <v>491</v>
      </c>
      <c r="E492" s="15" t="s">
        <v>56</v>
      </c>
      <c r="F492" s="12">
        <f>SUMIF('gate Pass'!$C$6:$C$688,Balance!C492,'gate Pass'!$F$6:$F$688)</f>
        <v>0</v>
      </c>
      <c r="G492" s="12">
        <f>SUMIF('Out Store'!$D$6:D1174,Balance!C492,'Out Store'!$G$6:G1174)</f>
        <v>0</v>
      </c>
      <c r="H492" s="52">
        <f t="shared" si="14"/>
        <v>0</v>
      </c>
    </row>
    <row r="493" spans="2:8" ht="15.75" x14ac:dyDescent="0.25">
      <c r="B493" s="13">
        <f t="shared" si="15"/>
        <v>488</v>
      </c>
      <c r="C493" s="10">
        <v>908202053</v>
      </c>
      <c r="D493" s="16" t="s">
        <v>492</v>
      </c>
      <c r="E493" s="15" t="s">
        <v>56</v>
      </c>
      <c r="F493" s="12">
        <f>SUMIF('gate Pass'!$C$6:$C$688,Balance!C493,'gate Pass'!$F$6:$F$688)</f>
        <v>0</v>
      </c>
      <c r="G493" s="12">
        <f>SUMIF('Out Store'!$D$6:D1175,Balance!C493,'Out Store'!$G$6:G1175)</f>
        <v>0</v>
      </c>
      <c r="H493" s="52">
        <f t="shared" si="14"/>
        <v>0</v>
      </c>
    </row>
    <row r="494" spans="2:8" ht="15.75" x14ac:dyDescent="0.25">
      <c r="B494" s="13">
        <f t="shared" si="15"/>
        <v>489</v>
      </c>
      <c r="C494" s="10">
        <v>908202054</v>
      </c>
      <c r="D494" s="16" t="s">
        <v>493</v>
      </c>
      <c r="E494" s="15" t="s">
        <v>56</v>
      </c>
      <c r="F494" s="12">
        <f>SUMIF('gate Pass'!$C$6:$C$688,Balance!C494,'gate Pass'!$F$6:$F$688)</f>
        <v>0</v>
      </c>
      <c r="G494" s="12">
        <f>SUMIF('Out Store'!$D$6:D1176,Balance!C494,'Out Store'!$G$6:G1176)</f>
        <v>0</v>
      </c>
      <c r="H494" s="52">
        <f t="shared" si="14"/>
        <v>0</v>
      </c>
    </row>
    <row r="495" spans="2:8" ht="15.75" x14ac:dyDescent="0.25">
      <c r="B495" s="13">
        <f t="shared" si="15"/>
        <v>490</v>
      </c>
      <c r="C495" s="10">
        <v>908202055</v>
      </c>
      <c r="D495" s="16" t="s">
        <v>494</v>
      </c>
      <c r="E495" s="15" t="s">
        <v>56</v>
      </c>
      <c r="F495" s="12">
        <f>SUMIF('gate Pass'!$C$6:$C$688,Balance!C495,'gate Pass'!$F$6:$F$688)</f>
        <v>0</v>
      </c>
      <c r="G495" s="12">
        <f>SUMIF('Out Store'!$D$6:D1177,Balance!C495,'Out Store'!$G$6:G1177)</f>
        <v>0</v>
      </c>
      <c r="H495" s="52">
        <f t="shared" si="14"/>
        <v>0</v>
      </c>
    </row>
    <row r="496" spans="2:8" ht="15.75" x14ac:dyDescent="0.25">
      <c r="B496" s="13">
        <f t="shared" si="15"/>
        <v>491</v>
      </c>
      <c r="C496" s="10">
        <v>908202056</v>
      </c>
      <c r="D496" s="16" t="s">
        <v>495</v>
      </c>
      <c r="E496" s="15" t="s">
        <v>56</v>
      </c>
      <c r="F496" s="12">
        <f>SUMIF('gate Pass'!$C$6:$C$688,Balance!C496,'gate Pass'!$F$6:$F$688)</f>
        <v>0</v>
      </c>
      <c r="G496" s="12">
        <f>SUMIF('Out Store'!$D$6:D1178,Balance!C496,'Out Store'!$G$6:G1178)</f>
        <v>0</v>
      </c>
      <c r="H496" s="52">
        <f t="shared" si="14"/>
        <v>0</v>
      </c>
    </row>
    <row r="497" spans="2:8" ht="15.75" x14ac:dyDescent="0.25">
      <c r="B497" s="13">
        <f t="shared" si="15"/>
        <v>492</v>
      </c>
      <c r="C497" s="10">
        <v>908202057</v>
      </c>
      <c r="D497" s="16" t="s">
        <v>496</v>
      </c>
      <c r="E497" s="15" t="s">
        <v>56</v>
      </c>
      <c r="F497" s="12">
        <f>SUMIF('gate Pass'!$C$6:$C$688,Balance!C497,'gate Pass'!$F$6:$F$688)</f>
        <v>0</v>
      </c>
      <c r="G497" s="12">
        <f>SUMIF('Out Store'!$D$6:D1179,Balance!C497,'Out Store'!$G$6:G1179)</f>
        <v>0</v>
      </c>
      <c r="H497" s="52">
        <f t="shared" si="14"/>
        <v>0</v>
      </c>
    </row>
    <row r="498" spans="2:8" ht="15.75" x14ac:dyDescent="0.25">
      <c r="B498" s="13">
        <f t="shared" si="15"/>
        <v>493</v>
      </c>
      <c r="C498" s="10">
        <v>908202058</v>
      </c>
      <c r="D498" s="16" t="s">
        <v>497</v>
      </c>
      <c r="E498" s="15" t="s">
        <v>56</v>
      </c>
      <c r="F498" s="12">
        <f>SUMIF('gate Pass'!$C$6:$C$688,Balance!C498,'gate Pass'!$F$6:$F$688)</f>
        <v>0</v>
      </c>
      <c r="G498" s="12">
        <f>SUMIF('Out Store'!$D$6:D1180,Balance!C498,'Out Store'!$G$6:G1180)</f>
        <v>0</v>
      </c>
      <c r="H498" s="52">
        <f t="shared" si="14"/>
        <v>0</v>
      </c>
    </row>
    <row r="499" spans="2:8" ht="15.75" x14ac:dyDescent="0.25">
      <c r="B499" s="13">
        <f t="shared" si="15"/>
        <v>494</v>
      </c>
      <c r="C499" s="10">
        <v>908202059</v>
      </c>
      <c r="D499" s="16" t="s">
        <v>498</v>
      </c>
      <c r="E499" s="15" t="s">
        <v>56</v>
      </c>
      <c r="F499" s="12">
        <f>SUMIF('gate Pass'!$C$6:$C$688,Balance!C499,'gate Pass'!$F$6:$F$688)</f>
        <v>0</v>
      </c>
      <c r="G499" s="12">
        <f>SUMIF('Out Store'!$D$6:D1181,Balance!C499,'Out Store'!$G$6:G1181)</f>
        <v>0</v>
      </c>
      <c r="H499" s="52">
        <f t="shared" si="14"/>
        <v>0</v>
      </c>
    </row>
    <row r="500" spans="2:8" ht="15.75" x14ac:dyDescent="0.25">
      <c r="B500" s="13">
        <f t="shared" si="15"/>
        <v>495</v>
      </c>
      <c r="C500" s="10">
        <v>908202060</v>
      </c>
      <c r="D500" s="16" t="s">
        <v>499</v>
      </c>
      <c r="E500" s="15" t="s">
        <v>56</v>
      </c>
      <c r="F500" s="12">
        <f>SUMIF('gate Pass'!$C$6:$C$688,Balance!C500,'gate Pass'!$F$6:$F$688)</f>
        <v>0</v>
      </c>
      <c r="G500" s="12">
        <f>SUMIF('Out Store'!$D$6:D1182,Balance!C500,'Out Store'!$G$6:G1182)</f>
        <v>0</v>
      </c>
      <c r="H500" s="52">
        <f t="shared" si="14"/>
        <v>0</v>
      </c>
    </row>
    <row r="501" spans="2:8" ht="15.75" x14ac:dyDescent="0.25">
      <c r="B501" s="13">
        <f t="shared" si="15"/>
        <v>496</v>
      </c>
      <c r="C501" s="10">
        <v>908202061</v>
      </c>
      <c r="D501" s="16" t="s">
        <v>500</v>
      </c>
      <c r="E501" s="15" t="s">
        <v>56</v>
      </c>
      <c r="F501" s="12">
        <f>SUMIF('gate Pass'!$C$6:$C$688,Balance!C501,'gate Pass'!$F$6:$F$688)</f>
        <v>0</v>
      </c>
      <c r="G501" s="12">
        <f>SUMIF('Out Store'!$D$6:D1183,Balance!C501,'Out Store'!$G$6:G1183)</f>
        <v>0</v>
      </c>
      <c r="H501" s="52">
        <f t="shared" si="14"/>
        <v>0</v>
      </c>
    </row>
    <row r="502" spans="2:8" ht="15.75" x14ac:dyDescent="0.25">
      <c r="B502" s="13">
        <f t="shared" si="15"/>
        <v>497</v>
      </c>
      <c r="C502" s="10">
        <v>908202062</v>
      </c>
      <c r="D502" s="16" t="s">
        <v>501</v>
      </c>
      <c r="E502" s="15" t="s">
        <v>56</v>
      </c>
      <c r="F502" s="12">
        <f>SUMIF('gate Pass'!$C$6:$C$688,Balance!C502,'gate Pass'!$F$6:$F$688)</f>
        <v>0</v>
      </c>
      <c r="G502" s="12">
        <f>SUMIF('Out Store'!$D$6:D1184,Balance!C502,'Out Store'!$G$6:G1184)</f>
        <v>0</v>
      </c>
      <c r="H502" s="52">
        <f t="shared" si="14"/>
        <v>0</v>
      </c>
    </row>
    <row r="503" spans="2:8" ht="15.75" x14ac:dyDescent="0.25">
      <c r="B503" s="13">
        <f t="shared" si="15"/>
        <v>498</v>
      </c>
      <c r="C503" s="10">
        <v>908202063</v>
      </c>
      <c r="D503" s="16" t="s">
        <v>502</v>
      </c>
      <c r="E503" s="15" t="s">
        <v>56</v>
      </c>
      <c r="F503" s="12">
        <f>SUMIF('gate Pass'!$C$6:$C$688,Balance!C503,'gate Pass'!$F$6:$F$688)</f>
        <v>0</v>
      </c>
      <c r="G503" s="12">
        <f>SUMIF('Out Store'!$D$6:D1185,Balance!C503,'Out Store'!$G$6:G1185)</f>
        <v>0</v>
      </c>
      <c r="H503" s="52">
        <f t="shared" si="14"/>
        <v>0</v>
      </c>
    </row>
    <row r="504" spans="2:8" ht="15.75" x14ac:dyDescent="0.25">
      <c r="B504" s="13">
        <f t="shared" si="15"/>
        <v>499</v>
      </c>
      <c r="C504" s="10">
        <v>908202064</v>
      </c>
      <c r="D504" s="16" t="s">
        <v>503</v>
      </c>
      <c r="E504" s="15" t="s">
        <v>56</v>
      </c>
      <c r="F504" s="12">
        <f>SUMIF('gate Pass'!$C$6:$C$688,Balance!C504,'gate Pass'!$F$6:$F$688)</f>
        <v>0</v>
      </c>
      <c r="G504" s="12">
        <f>SUMIF('Out Store'!$D$6:D1186,Balance!C504,'Out Store'!$G$6:G1186)</f>
        <v>0</v>
      </c>
      <c r="H504" s="52">
        <f t="shared" si="14"/>
        <v>0</v>
      </c>
    </row>
    <row r="505" spans="2:8" ht="15.75" x14ac:dyDescent="0.25">
      <c r="B505" s="13">
        <f t="shared" si="15"/>
        <v>500</v>
      </c>
      <c r="C505" s="10">
        <v>908202066</v>
      </c>
      <c r="D505" s="16" t="s">
        <v>504</v>
      </c>
      <c r="E505" s="15" t="s">
        <v>56</v>
      </c>
      <c r="F505" s="12">
        <f>SUMIF('gate Pass'!$C$6:$C$688,Balance!C505,'gate Pass'!$F$6:$F$688)</f>
        <v>0</v>
      </c>
      <c r="G505" s="12">
        <f>SUMIF('Out Store'!$D$6:D1187,Balance!C505,'Out Store'!$G$6:G1187)</f>
        <v>0</v>
      </c>
      <c r="H505" s="52">
        <f t="shared" si="14"/>
        <v>0</v>
      </c>
    </row>
    <row r="506" spans="2:8" ht="15.75" x14ac:dyDescent="0.25">
      <c r="B506" s="13">
        <f t="shared" si="15"/>
        <v>501</v>
      </c>
      <c r="C506" s="10">
        <v>908202067</v>
      </c>
      <c r="D506" s="16" t="s">
        <v>505</v>
      </c>
      <c r="E506" s="15" t="s">
        <v>56</v>
      </c>
      <c r="F506" s="12">
        <f>SUMIF('gate Pass'!$C$6:$C$688,Balance!C506,'gate Pass'!$F$6:$F$688)</f>
        <v>0</v>
      </c>
      <c r="G506" s="12">
        <f>SUMIF('Out Store'!$D$6:D1188,Balance!C506,'Out Store'!$G$6:G1188)</f>
        <v>0</v>
      </c>
      <c r="H506" s="52">
        <f t="shared" si="14"/>
        <v>0</v>
      </c>
    </row>
    <row r="507" spans="2:8" ht="15.75" x14ac:dyDescent="0.25">
      <c r="B507" s="13">
        <f t="shared" si="15"/>
        <v>502</v>
      </c>
      <c r="C507" s="10">
        <v>908202069</v>
      </c>
      <c r="D507" s="16" t="s">
        <v>506</v>
      </c>
      <c r="E507" s="15" t="s">
        <v>56</v>
      </c>
      <c r="F507" s="12">
        <f>SUMIF('gate Pass'!$C$6:$C$688,Balance!C507,'gate Pass'!$F$6:$F$688)</f>
        <v>0</v>
      </c>
      <c r="G507" s="12">
        <f>SUMIF('Out Store'!$D$6:D1189,Balance!C507,'Out Store'!$G$6:G1189)</f>
        <v>0</v>
      </c>
      <c r="H507" s="52">
        <f t="shared" si="14"/>
        <v>0</v>
      </c>
    </row>
    <row r="508" spans="2:8" ht="15.75" x14ac:dyDescent="0.25">
      <c r="B508" s="13">
        <f t="shared" si="15"/>
        <v>503</v>
      </c>
      <c r="C508" s="10">
        <v>908202070</v>
      </c>
      <c r="D508" s="16" t="s">
        <v>507</v>
      </c>
      <c r="E508" s="15" t="s">
        <v>56</v>
      </c>
      <c r="F508" s="12">
        <f>SUMIF('gate Pass'!$C$6:$C$688,Balance!C508,'gate Pass'!$F$6:$F$688)</f>
        <v>0</v>
      </c>
      <c r="G508" s="12">
        <f>SUMIF('Out Store'!$D$6:D1190,Balance!C508,'Out Store'!$G$6:G1190)</f>
        <v>0</v>
      </c>
      <c r="H508" s="52">
        <f t="shared" si="14"/>
        <v>0</v>
      </c>
    </row>
    <row r="509" spans="2:8" ht="15.75" x14ac:dyDescent="0.25">
      <c r="B509" s="13">
        <f t="shared" si="15"/>
        <v>504</v>
      </c>
      <c r="C509" s="10">
        <v>908202071</v>
      </c>
      <c r="D509" s="16" t="s">
        <v>508</v>
      </c>
      <c r="E509" s="15" t="s">
        <v>56</v>
      </c>
      <c r="F509" s="12">
        <f>SUMIF('gate Pass'!$C$6:$C$688,Balance!C509,'gate Pass'!$F$6:$F$688)</f>
        <v>0</v>
      </c>
      <c r="G509" s="12">
        <f>SUMIF('Out Store'!$D$6:D1191,Balance!C509,'Out Store'!$G$6:G1191)</f>
        <v>0</v>
      </c>
      <c r="H509" s="52">
        <f t="shared" si="14"/>
        <v>0</v>
      </c>
    </row>
    <row r="510" spans="2:8" ht="15.75" x14ac:dyDescent="0.25">
      <c r="B510" s="13">
        <f t="shared" si="15"/>
        <v>505</v>
      </c>
      <c r="C510" s="10">
        <v>908202072</v>
      </c>
      <c r="D510" s="16" t="s">
        <v>509</v>
      </c>
      <c r="E510" s="15" t="s">
        <v>56</v>
      </c>
      <c r="F510" s="12">
        <f>SUMIF('gate Pass'!$C$6:$C$688,Balance!C510,'gate Pass'!$F$6:$F$688)</f>
        <v>0</v>
      </c>
      <c r="G510" s="12">
        <f>SUMIF('Out Store'!$D$6:D1192,Balance!C510,'Out Store'!$G$6:G1192)</f>
        <v>0</v>
      </c>
      <c r="H510" s="52">
        <f t="shared" si="14"/>
        <v>0</v>
      </c>
    </row>
    <row r="511" spans="2:8" ht="15.75" x14ac:dyDescent="0.25">
      <c r="B511" s="13">
        <f t="shared" si="15"/>
        <v>506</v>
      </c>
      <c r="C511" s="10">
        <v>908202073</v>
      </c>
      <c r="D511" s="16" t="s">
        <v>510</v>
      </c>
      <c r="E511" s="15" t="s">
        <v>56</v>
      </c>
      <c r="F511" s="12">
        <f>SUMIF('gate Pass'!$C$6:$C$688,Balance!C511,'gate Pass'!$F$6:$F$688)</f>
        <v>0</v>
      </c>
      <c r="G511" s="12">
        <f>SUMIF('Out Store'!$D$6:D1193,Balance!C511,'Out Store'!$G$6:G1193)</f>
        <v>0</v>
      </c>
      <c r="H511" s="52">
        <f t="shared" si="14"/>
        <v>0</v>
      </c>
    </row>
    <row r="512" spans="2:8" ht="15.75" x14ac:dyDescent="0.25">
      <c r="B512" s="13">
        <f t="shared" si="15"/>
        <v>507</v>
      </c>
      <c r="C512" s="10">
        <v>908202074</v>
      </c>
      <c r="D512" s="16" t="s">
        <v>511</v>
      </c>
      <c r="E512" s="15" t="s">
        <v>56</v>
      </c>
      <c r="F512" s="12">
        <f>SUMIF('gate Pass'!$C$6:$C$688,Balance!C512,'gate Pass'!$F$6:$F$688)</f>
        <v>0</v>
      </c>
      <c r="G512" s="12">
        <f>SUMIF('Out Store'!$D$6:D1194,Balance!C512,'Out Store'!$G$6:G1194)</f>
        <v>0</v>
      </c>
      <c r="H512" s="52">
        <f t="shared" si="14"/>
        <v>0</v>
      </c>
    </row>
    <row r="513" spans="2:8" ht="15.75" x14ac:dyDescent="0.25">
      <c r="B513" s="13">
        <f t="shared" si="15"/>
        <v>508</v>
      </c>
      <c r="C513" s="10">
        <v>908202075</v>
      </c>
      <c r="D513" s="16" t="s">
        <v>512</v>
      </c>
      <c r="E513" s="15" t="s">
        <v>56</v>
      </c>
      <c r="F513" s="12">
        <f>SUMIF('gate Pass'!$C$6:$C$688,Balance!C513,'gate Pass'!$F$6:$F$688)</f>
        <v>0</v>
      </c>
      <c r="G513" s="12">
        <f>SUMIF('Out Store'!$D$6:D1195,Balance!C513,'Out Store'!$G$6:G1195)</f>
        <v>0</v>
      </c>
      <c r="H513" s="52">
        <f t="shared" si="14"/>
        <v>0</v>
      </c>
    </row>
    <row r="514" spans="2:8" ht="15.75" x14ac:dyDescent="0.25">
      <c r="B514" s="13">
        <f t="shared" si="15"/>
        <v>509</v>
      </c>
      <c r="C514" s="10">
        <v>908202076</v>
      </c>
      <c r="D514" s="16" t="s">
        <v>513</v>
      </c>
      <c r="E514" s="15" t="s">
        <v>56</v>
      </c>
      <c r="F514" s="12">
        <f>SUMIF('gate Pass'!$C$6:$C$688,Balance!C514,'gate Pass'!$F$6:$F$688)</f>
        <v>0</v>
      </c>
      <c r="G514" s="12">
        <f>SUMIF('Out Store'!$D$6:D1196,Balance!C514,'Out Store'!$G$6:G1196)</f>
        <v>0</v>
      </c>
      <c r="H514" s="52">
        <f t="shared" si="14"/>
        <v>0</v>
      </c>
    </row>
    <row r="515" spans="2:8" ht="15.75" x14ac:dyDescent="0.25">
      <c r="B515" s="13">
        <f t="shared" si="15"/>
        <v>510</v>
      </c>
      <c r="C515" s="10">
        <v>908202077</v>
      </c>
      <c r="D515" s="16" t="s">
        <v>514</v>
      </c>
      <c r="E515" s="15" t="s">
        <v>56</v>
      </c>
      <c r="F515" s="12">
        <f>SUMIF('gate Pass'!$C$6:$C$688,Balance!C515,'gate Pass'!$F$6:$F$688)</f>
        <v>0</v>
      </c>
      <c r="G515" s="12">
        <f>SUMIF('Out Store'!$D$6:D1197,Balance!C515,'Out Store'!$G$6:G1197)</f>
        <v>0</v>
      </c>
      <c r="H515" s="52">
        <f t="shared" si="14"/>
        <v>0</v>
      </c>
    </row>
    <row r="516" spans="2:8" ht="15.75" x14ac:dyDescent="0.25">
      <c r="B516" s="13">
        <f t="shared" si="15"/>
        <v>511</v>
      </c>
      <c r="C516" s="10">
        <v>908202078</v>
      </c>
      <c r="D516" s="16" t="s">
        <v>515</v>
      </c>
      <c r="E516" s="15" t="s">
        <v>56</v>
      </c>
      <c r="F516" s="12">
        <f>SUMIF('gate Pass'!$C$6:$C$688,Balance!C516,'gate Pass'!$F$6:$F$688)</f>
        <v>0</v>
      </c>
      <c r="G516" s="12">
        <f>SUMIF('Out Store'!$D$6:D1198,Balance!C516,'Out Store'!$G$6:G1198)</f>
        <v>0</v>
      </c>
      <c r="H516" s="52">
        <f t="shared" si="14"/>
        <v>0</v>
      </c>
    </row>
    <row r="517" spans="2:8" ht="15.75" x14ac:dyDescent="0.25">
      <c r="B517" s="13">
        <f t="shared" si="15"/>
        <v>512</v>
      </c>
      <c r="C517" s="10">
        <v>908202080</v>
      </c>
      <c r="D517" s="16" t="s">
        <v>516</v>
      </c>
      <c r="E517" s="15" t="s">
        <v>56</v>
      </c>
      <c r="F517" s="12">
        <f>SUMIF('gate Pass'!$C$6:$C$688,Balance!C517,'gate Pass'!$F$6:$F$688)</f>
        <v>0</v>
      </c>
      <c r="G517" s="12">
        <f>SUMIF('Out Store'!$D$6:D1199,Balance!C517,'Out Store'!$G$6:G1199)</f>
        <v>0</v>
      </c>
      <c r="H517" s="52">
        <f t="shared" si="14"/>
        <v>0</v>
      </c>
    </row>
    <row r="518" spans="2:8" ht="15.75" x14ac:dyDescent="0.25">
      <c r="B518" s="13">
        <f t="shared" si="15"/>
        <v>513</v>
      </c>
      <c r="C518" s="10">
        <v>908202081</v>
      </c>
      <c r="D518" s="16" t="s">
        <v>517</v>
      </c>
      <c r="E518" s="15" t="s">
        <v>56</v>
      </c>
      <c r="F518" s="12">
        <f>SUMIF('gate Pass'!$C$6:$C$688,Balance!C518,'gate Pass'!$F$6:$F$688)</f>
        <v>0</v>
      </c>
      <c r="G518" s="12">
        <f>SUMIF('Out Store'!$D$6:D1200,Balance!C518,'Out Store'!$G$6:G1200)</f>
        <v>0</v>
      </c>
      <c r="H518" s="52">
        <f t="shared" si="14"/>
        <v>0</v>
      </c>
    </row>
    <row r="519" spans="2:8" ht="15.75" x14ac:dyDescent="0.25">
      <c r="B519" s="13">
        <f t="shared" si="15"/>
        <v>514</v>
      </c>
      <c r="C519" s="10">
        <v>908202082</v>
      </c>
      <c r="D519" s="16" t="s">
        <v>518</v>
      </c>
      <c r="E519" s="15" t="s">
        <v>56</v>
      </c>
      <c r="F519" s="12">
        <f>SUMIF('gate Pass'!$C$6:$C$688,Balance!C519,'gate Pass'!$F$6:$F$688)</f>
        <v>0</v>
      </c>
      <c r="G519" s="12">
        <f>SUMIF('Out Store'!$D$6:D1201,Balance!C519,'Out Store'!$G$6:G1201)</f>
        <v>0</v>
      </c>
      <c r="H519" s="52">
        <f t="shared" ref="H519:H582" si="16">F519-G519</f>
        <v>0</v>
      </c>
    </row>
    <row r="520" spans="2:8" ht="15.75" x14ac:dyDescent="0.25">
      <c r="B520" s="13">
        <f t="shared" ref="B520:B583" si="17">+B519+1</f>
        <v>515</v>
      </c>
      <c r="C520" s="10">
        <v>908202084</v>
      </c>
      <c r="D520" s="16" t="s">
        <v>519</v>
      </c>
      <c r="E520" s="15" t="s">
        <v>56</v>
      </c>
      <c r="F520" s="12">
        <f>SUMIF('gate Pass'!$C$6:$C$688,Balance!C520,'gate Pass'!$F$6:$F$688)</f>
        <v>0</v>
      </c>
      <c r="G520" s="12">
        <f>SUMIF('Out Store'!$D$6:D1202,Balance!C520,'Out Store'!$G$6:G1202)</f>
        <v>0</v>
      </c>
      <c r="H520" s="52">
        <f t="shared" si="16"/>
        <v>0</v>
      </c>
    </row>
    <row r="521" spans="2:8" ht="15.75" x14ac:dyDescent="0.25">
      <c r="B521" s="13">
        <f t="shared" si="17"/>
        <v>516</v>
      </c>
      <c r="C521" s="10">
        <v>908202086</v>
      </c>
      <c r="D521" s="16" t="s">
        <v>520</v>
      </c>
      <c r="E521" s="15" t="s">
        <v>56</v>
      </c>
      <c r="F521" s="12">
        <f>SUMIF('gate Pass'!$C$6:$C$688,Balance!C521,'gate Pass'!$F$6:$F$688)</f>
        <v>0</v>
      </c>
      <c r="G521" s="12">
        <f>SUMIF('Out Store'!$D$6:D1203,Balance!C521,'Out Store'!$G$6:G1203)</f>
        <v>0</v>
      </c>
      <c r="H521" s="52">
        <f t="shared" si="16"/>
        <v>0</v>
      </c>
    </row>
    <row r="522" spans="2:8" ht="15.75" x14ac:dyDescent="0.25">
      <c r="B522" s="13">
        <f t="shared" si="17"/>
        <v>517</v>
      </c>
      <c r="C522" s="10">
        <v>908202087</v>
      </c>
      <c r="D522" s="16" t="s">
        <v>521</v>
      </c>
      <c r="E522" s="15" t="s">
        <v>56</v>
      </c>
      <c r="F522" s="12">
        <f>SUMIF('gate Pass'!$C$6:$C$688,Balance!C522,'gate Pass'!$F$6:$F$688)</f>
        <v>0</v>
      </c>
      <c r="G522" s="12">
        <f>SUMIF('Out Store'!$D$6:D1204,Balance!C522,'Out Store'!$G$6:G1204)</f>
        <v>0</v>
      </c>
      <c r="H522" s="52">
        <f t="shared" si="16"/>
        <v>0</v>
      </c>
    </row>
    <row r="523" spans="2:8" ht="15.75" x14ac:dyDescent="0.25">
      <c r="B523" s="13">
        <f t="shared" si="17"/>
        <v>518</v>
      </c>
      <c r="C523" s="10">
        <v>908202088</v>
      </c>
      <c r="D523" s="16" t="s">
        <v>522</v>
      </c>
      <c r="E523" s="15" t="s">
        <v>56</v>
      </c>
      <c r="F523" s="12">
        <f>SUMIF('gate Pass'!$C$6:$C$688,Balance!C523,'gate Pass'!$F$6:$F$688)</f>
        <v>0</v>
      </c>
      <c r="G523" s="12">
        <f>SUMIF('Out Store'!$D$6:D1205,Balance!C523,'Out Store'!$G$6:G1205)</f>
        <v>0</v>
      </c>
      <c r="H523" s="52">
        <f t="shared" si="16"/>
        <v>0</v>
      </c>
    </row>
    <row r="524" spans="2:8" ht="15.75" x14ac:dyDescent="0.25">
      <c r="B524" s="13">
        <f t="shared" si="17"/>
        <v>519</v>
      </c>
      <c r="C524" s="10">
        <v>908202089</v>
      </c>
      <c r="D524" s="16" t="s">
        <v>523</v>
      </c>
      <c r="E524" s="15" t="s">
        <v>5</v>
      </c>
      <c r="F524" s="12">
        <f>SUMIF('gate Pass'!$C$6:$C$688,Balance!C524,'gate Pass'!$F$6:$F$688)</f>
        <v>0</v>
      </c>
      <c r="G524" s="12">
        <f>SUMIF('Out Store'!$D$6:D1206,Balance!C524,'Out Store'!$G$6:G1206)</f>
        <v>0</v>
      </c>
      <c r="H524" s="52">
        <f t="shared" si="16"/>
        <v>0</v>
      </c>
    </row>
    <row r="525" spans="2:8" ht="15.75" x14ac:dyDescent="0.25">
      <c r="B525" s="13">
        <f t="shared" si="17"/>
        <v>520</v>
      </c>
      <c r="C525" s="10">
        <v>908202090</v>
      </c>
      <c r="D525" s="16" t="s">
        <v>524</v>
      </c>
      <c r="E525" s="15" t="s">
        <v>56</v>
      </c>
      <c r="F525" s="12">
        <f>SUMIF('gate Pass'!$C$6:$C$688,Balance!C525,'gate Pass'!$F$6:$F$688)</f>
        <v>0</v>
      </c>
      <c r="G525" s="12">
        <f>SUMIF('Out Store'!$D$6:D1207,Balance!C525,'Out Store'!$G$6:G1207)</f>
        <v>0</v>
      </c>
      <c r="H525" s="52">
        <f t="shared" si="16"/>
        <v>0</v>
      </c>
    </row>
    <row r="526" spans="2:8" ht="15.75" x14ac:dyDescent="0.25">
      <c r="B526" s="13">
        <f t="shared" si="17"/>
        <v>521</v>
      </c>
      <c r="C526" s="10">
        <v>908202091</v>
      </c>
      <c r="D526" s="16" t="s">
        <v>525</v>
      </c>
      <c r="E526" s="15" t="s">
        <v>56</v>
      </c>
      <c r="F526" s="12">
        <f>SUMIF('gate Pass'!$C$6:$C$688,Balance!C526,'gate Pass'!$F$6:$F$688)</f>
        <v>0</v>
      </c>
      <c r="G526" s="12">
        <f>SUMIF('Out Store'!$D$6:D1208,Balance!C526,'Out Store'!$G$6:G1208)</f>
        <v>0</v>
      </c>
      <c r="H526" s="52">
        <f t="shared" si="16"/>
        <v>0</v>
      </c>
    </row>
    <row r="527" spans="2:8" ht="15.75" x14ac:dyDescent="0.25">
      <c r="B527" s="13">
        <f t="shared" si="17"/>
        <v>522</v>
      </c>
      <c r="C527" s="10">
        <v>908202092</v>
      </c>
      <c r="D527" s="16" t="s">
        <v>526</v>
      </c>
      <c r="E527" s="15" t="s">
        <v>56</v>
      </c>
      <c r="F527" s="12">
        <f>SUMIF('gate Pass'!$C$6:$C$688,Balance!C527,'gate Pass'!$F$6:$F$688)</f>
        <v>0</v>
      </c>
      <c r="G527" s="12">
        <f>SUMIF('Out Store'!$D$6:D1209,Balance!C527,'Out Store'!$G$6:G1209)</f>
        <v>0</v>
      </c>
      <c r="H527" s="52">
        <f t="shared" si="16"/>
        <v>0</v>
      </c>
    </row>
    <row r="528" spans="2:8" ht="15.75" x14ac:dyDescent="0.25">
      <c r="B528" s="13">
        <f t="shared" si="17"/>
        <v>523</v>
      </c>
      <c r="C528" s="10">
        <v>908202093</v>
      </c>
      <c r="D528" s="16" t="s">
        <v>527</v>
      </c>
      <c r="E528" s="15" t="s">
        <v>56</v>
      </c>
      <c r="F528" s="12">
        <f>SUMIF('gate Pass'!$C$6:$C$688,Balance!C528,'gate Pass'!$F$6:$F$688)</f>
        <v>0</v>
      </c>
      <c r="G528" s="12">
        <f>SUMIF('Out Store'!$D$6:D1210,Balance!C528,'Out Store'!$G$6:G1210)</f>
        <v>0</v>
      </c>
      <c r="H528" s="52">
        <f t="shared" si="16"/>
        <v>0</v>
      </c>
    </row>
    <row r="529" spans="2:8" ht="15.75" x14ac:dyDescent="0.25">
      <c r="B529" s="13">
        <f t="shared" si="17"/>
        <v>524</v>
      </c>
      <c r="C529" s="10">
        <v>908202094</v>
      </c>
      <c r="D529" s="16" t="s">
        <v>528</v>
      </c>
      <c r="E529" s="15" t="s">
        <v>56</v>
      </c>
      <c r="F529" s="12">
        <f>SUMIF('gate Pass'!$C$6:$C$688,Balance!C529,'gate Pass'!$F$6:$F$688)</f>
        <v>0</v>
      </c>
      <c r="G529" s="12">
        <f>SUMIF('Out Store'!$D$6:D1211,Balance!C529,'Out Store'!$G$6:G1211)</f>
        <v>0</v>
      </c>
      <c r="H529" s="52">
        <f t="shared" si="16"/>
        <v>0</v>
      </c>
    </row>
    <row r="530" spans="2:8" ht="15.75" x14ac:dyDescent="0.25">
      <c r="B530" s="13">
        <f t="shared" si="17"/>
        <v>525</v>
      </c>
      <c r="C530" s="10">
        <v>908202096</v>
      </c>
      <c r="D530" s="16" t="s">
        <v>529</v>
      </c>
      <c r="E530" s="15" t="s">
        <v>56</v>
      </c>
      <c r="F530" s="12">
        <f>SUMIF('gate Pass'!$C$6:$C$688,Balance!C530,'gate Pass'!$F$6:$F$688)</f>
        <v>0</v>
      </c>
      <c r="G530" s="12">
        <f>SUMIF('Out Store'!$D$6:D1212,Balance!C530,'Out Store'!$G$6:G1212)</f>
        <v>0</v>
      </c>
      <c r="H530" s="52">
        <f t="shared" si="16"/>
        <v>0</v>
      </c>
    </row>
    <row r="531" spans="2:8" ht="15.75" x14ac:dyDescent="0.25">
      <c r="B531" s="13">
        <f t="shared" si="17"/>
        <v>526</v>
      </c>
      <c r="C531" s="10">
        <v>908202097</v>
      </c>
      <c r="D531" s="16" t="s">
        <v>530</v>
      </c>
      <c r="E531" s="15" t="s">
        <v>56</v>
      </c>
      <c r="F531" s="12">
        <f>SUMIF('gate Pass'!$C$6:$C$688,Balance!C531,'gate Pass'!$F$6:$F$688)</f>
        <v>0</v>
      </c>
      <c r="G531" s="12">
        <f>SUMIF('Out Store'!$D$6:D1213,Balance!C531,'Out Store'!$G$6:G1213)</f>
        <v>0</v>
      </c>
      <c r="H531" s="52">
        <f t="shared" si="16"/>
        <v>0</v>
      </c>
    </row>
    <row r="532" spans="2:8" ht="15.75" x14ac:dyDescent="0.25">
      <c r="B532" s="13">
        <f t="shared" si="17"/>
        <v>527</v>
      </c>
      <c r="C532" s="10">
        <v>908202098</v>
      </c>
      <c r="D532" s="16" t="s">
        <v>531</v>
      </c>
      <c r="E532" s="15" t="s">
        <v>56</v>
      </c>
      <c r="F532" s="12">
        <f>SUMIF('gate Pass'!$C$6:$C$688,Balance!C532,'gate Pass'!$F$6:$F$688)</f>
        <v>0</v>
      </c>
      <c r="G532" s="12">
        <f>SUMIF('Out Store'!$D$6:D1214,Balance!C532,'Out Store'!$G$6:G1214)</f>
        <v>0</v>
      </c>
      <c r="H532" s="52">
        <f t="shared" si="16"/>
        <v>0</v>
      </c>
    </row>
    <row r="533" spans="2:8" ht="15.75" x14ac:dyDescent="0.25">
      <c r="B533" s="13">
        <f t="shared" si="17"/>
        <v>528</v>
      </c>
      <c r="C533" s="10">
        <v>908202099</v>
      </c>
      <c r="D533" s="16" t="s">
        <v>532</v>
      </c>
      <c r="E533" s="15" t="s">
        <v>56</v>
      </c>
      <c r="F533" s="12">
        <f>SUMIF('gate Pass'!$C$6:$C$688,Balance!C533,'gate Pass'!$F$6:$F$688)</f>
        <v>0</v>
      </c>
      <c r="G533" s="12">
        <f>SUMIF('Out Store'!$D$6:D1215,Balance!C533,'Out Store'!$G$6:G1215)</f>
        <v>0</v>
      </c>
      <c r="H533" s="52">
        <f t="shared" si="16"/>
        <v>0</v>
      </c>
    </row>
    <row r="534" spans="2:8" ht="15.75" x14ac:dyDescent="0.25">
      <c r="B534" s="13">
        <f t="shared" si="17"/>
        <v>529</v>
      </c>
      <c r="C534" s="10">
        <v>908202101</v>
      </c>
      <c r="D534" s="16" t="s">
        <v>533</v>
      </c>
      <c r="E534" s="15" t="s">
        <v>56</v>
      </c>
      <c r="F534" s="12">
        <f>SUMIF('gate Pass'!$C$6:$C$688,Balance!C534,'gate Pass'!$F$6:$F$688)</f>
        <v>0</v>
      </c>
      <c r="G534" s="12">
        <f>SUMIF('Out Store'!$D$6:D1216,Balance!C534,'Out Store'!$G$6:G1216)</f>
        <v>0</v>
      </c>
      <c r="H534" s="52">
        <f t="shared" si="16"/>
        <v>0</v>
      </c>
    </row>
    <row r="535" spans="2:8" ht="15.75" x14ac:dyDescent="0.25">
      <c r="B535" s="13">
        <f t="shared" si="17"/>
        <v>530</v>
      </c>
      <c r="C535" s="10">
        <v>908202102</v>
      </c>
      <c r="D535" s="16" t="s">
        <v>534</v>
      </c>
      <c r="E535" s="15" t="s">
        <v>56</v>
      </c>
      <c r="F535" s="12">
        <f>SUMIF('gate Pass'!$C$6:$C$688,Balance!C535,'gate Pass'!$F$6:$F$688)</f>
        <v>0</v>
      </c>
      <c r="G535" s="12">
        <f>SUMIF('Out Store'!$D$6:D1217,Balance!C535,'Out Store'!$G$6:G1217)</f>
        <v>0</v>
      </c>
      <c r="H535" s="52">
        <f t="shared" si="16"/>
        <v>0</v>
      </c>
    </row>
    <row r="536" spans="2:8" ht="15.75" x14ac:dyDescent="0.25">
      <c r="B536" s="13">
        <f t="shared" si="17"/>
        <v>531</v>
      </c>
      <c r="C536" s="10">
        <v>908202103</v>
      </c>
      <c r="D536" s="16" t="s">
        <v>535</v>
      </c>
      <c r="E536" s="15" t="s">
        <v>56</v>
      </c>
      <c r="F536" s="12">
        <f>SUMIF('gate Pass'!$C$6:$C$688,Balance!C536,'gate Pass'!$F$6:$F$688)</f>
        <v>0</v>
      </c>
      <c r="G536" s="12">
        <f>SUMIF('Out Store'!$D$6:D1218,Balance!C536,'Out Store'!$G$6:G1218)</f>
        <v>0</v>
      </c>
      <c r="H536" s="52">
        <f t="shared" si="16"/>
        <v>0</v>
      </c>
    </row>
    <row r="537" spans="2:8" ht="15.75" x14ac:dyDescent="0.25">
      <c r="B537" s="13">
        <f t="shared" si="17"/>
        <v>532</v>
      </c>
      <c r="C537" s="10">
        <v>908202104</v>
      </c>
      <c r="D537" s="16" t="s">
        <v>536</v>
      </c>
      <c r="E537" s="15" t="s">
        <v>56</v>
      </c>
      <c r="F537" s="12">
        <f>SUMIF('gate Pass'!$C$6:$C$688,Balance!C537,'gate Pass'!$F$6:$F$688)</f>
        <v>0</v>
      </c>
      <c r="G537" s="12">
        <f>SUMIF('Out Store'!$D$6:D1219,Balance!C537,'Out Store'!$G$6:G1219)</f>
        <v>0</v>
      </c>
      <c r="H537" s="52">
        <f t="shared" si="16"/>
        <v>0</v>
      </c>
    </row>
    <row r="538" spans="2:8" ht="15.75" x14ac:dyDescent="0.25">
      <c r="B538" s="13">
        <f t="shared" si="17"/>
        <v>533</v>
      </c>
      <c r="C538" s="10">
        <v>908202105</v>
      </c>
      <c r="D538" s="16" t="s">
        <v>537</v>
      </c>
      <c r="E538" s="15" t="s">
        <v>56</v>
      </c>
      <c r="F538" s="12">
        <f>SUMIF('gate Pass'!$C$6:$C$688,Balance!C538,'gate Pass'!$F$6:$F$688)</f>
        <v>0</v>
      </c>
      <c r="G538" s="12">
        <f>SUMIF('Out Store'!$D$6:D1220,Balance!C538,'Out Store'!$G$6:G1220)</f>
        <v>0</v>
      </c>
      <c r="H538" s="52">
        <f t="shared" si="16"/>
        <v>0</v>
      </c>
    </row>
    <row r="539" spans="2:8" ht="15.75" x14ac:dyDescent="0.25">
      <c r="B539" s="13">
        <f t="shared" si="17"/>
        <v>534</v>
      </c>
      <c r="C539" s="10">
        <v>908202106</v>
      </c>
      <c r="D539" s="16" t="s">
        <v>538</v>
      </c>
      <c r="E539" s="15" t="s">
        <v>56</v>
      </c>
      <c r="F539" s="12">
        <f>SUMIF('gate Pass'!$C$6:$C$688,Balance!C539,'gate Pass'!$F$6:$F$688)</f>
        <v>0</v>
      </c>
      <c r="G539" s="12">
        <f>SUMIF('Out Store'!$D$6:D1221,Balance!C539,'Out Store'!$G$6:G1221)</f>
        <v>0</v>
      </c>
      <c r="H539" s="52">
        <f t="shared" si="16"/>
        <v>0</v>
      </c>
    </row>
    <row r="540" spans="2:8" ht="15.75" x14ac:dyDescent="0.25">
      <c r="B540" s="13">
        <f t="shared" si="17"/>
        <v>535</v>
      </c>
      <c r="C540" s="10">
        <v>908202107</v>
      </c>
      <c r="D540" s="16" t="s">
        <v>539</v>
      </c>
      <c r="E540" s="15" t="s">
        <v>56</v>
      </c>
      <c r="F540" s="12">
        <f>SUMIF('gate Pass'!$C$6:$C$688,Balance!C540,'gate Pass'!$F$6:$F$688)</f>
        <v>0</v>
      </c>
      <c r="G540" s="12">
        <f>SUMIF('Out Store'!$D$6:D1222,Balance!C540,'Out Store'!$G$6:G1222)</f>
        <v>0</v>
      </c>
      <c r="H540" s="52">
        <f t="shared" si="16"/>
        <v>0</v>
      </c>
    </row>
    <row r="541" spans="2:8" ht="15.75" x14ac:dyDescent="0.25">
      <c r="B541" s="13">
        <f t="shared" si="17"/>
        <v>536</v>
      </c>
      <c r="C541" s="10">
        <v>908202108</v>
      </c>
      <c r="D541" s="16" t="s">
        <v>540</v>
      </c>
      <c r="E541" s="15" t="s">
        <v>56</v>
      </c>
      <c r="F541" s="12">
        <f>SUMIF('gate Pass'!$C$6:$C$688,Balance!C541,'gate Pass'!$F$6:$F$688)</f>
        <v>0</v>
      </c>
      <c r="G541" s="12">
        <f>SUMIF('Out Store'!$D$6:D1223,Balance!C541,'Out Store'!$G$6:G1223)</f>
        <v>0</v>
      </c>
      <c r="H541" s="52">
        <f t="shared" si="16"/>
        <v>0</v>
      </c>
    </row>
    <row r="542" spans="2:8" ht="15.75" x14ac:dyDescent="0.25">
      <c r="B542" s="13">
        <f t="shared" si="17"/>
        <v>537</v>
      </c>
      <c r="C542" s="10">
        <v>908202109</v>
      </c>
      <c r="D542" s="16" t="s">
        <v>541</v>
      </c>
      <c r="E542" s="15" t="s">
        <v>56</v>
      </c>
      <c r="F542" s="12">
        <f>SUMIF('gate Pass'!$C$6:$C$688,Balance!C542,'gate Pass'!$F$6:$F$688)</f>
        <v>0</v>
      </c>
      <c r="G542" s="12">
        <f>SUMIF('Out Store'!$D$6:D1224,Balance!C542,'Out Store'!$G$6:G1224)</f>
        <v>0</v>
      </c>
      <c r="H542" s="52">
        <f t="shared" si="16"/>
        <v>0</v>
      </c>
    </row>
    <row r="543" spans="2:8" ht="15.75" x14ac:dyDescent="0.25">
      <c r="B543" s="13">
        <f t="shared" si="17"/>
        <v>538</v>
      </c>
      <c r="C543" s="10">
        <v>908202110</v>
      </c>
      <c r="D543" s="16" t="s">
        <v>542</v>
      </c>
      <c r="E543" s="15" t="s">
        <v>56</v>
      </c>
      <c r="F543" s="12">
        <f>SUMIF('gate Pass'!$C$6:$C$688,Balance!C543,'gate Pass'!$F$6:$F$688)</f>
        <v>0</v>
      </c>
      <c r="G543" s="12">
        <f>SUMIF('Out Store'!$D$6:D1225,Balance!C543,'Out Store'!$G$6:G1225)</f>
        <v>0</v>
      </c>
      <c r="H543" s="52">
        <f t="shared" si="16"/>
        <v>0</v>
      </c>
    </row>
    <row r="544" spans="2:8" ht="15.75" x14ac:dyDescent="0.25">
      <c r="B544" s="13">
        <f t="shared" si="17"/>
        <v>539</v>
      </c>
      <c r="C544" s="10">
        <v>908202111</v>
      </c>
      <c r="D544" s="16" t="s">
        <v>543</v>
      </c>
      <c r="E544" s="15" t="s">
        <v>56</v>
      </c>
      <c r="F544" s="12">
        <f>SUMIF('gate Pass'!$C$6:$C$688,Balance!C544,'gate Pass'!$F$6:$F$688)</f>
        <v>0</v>
      </c>
      <c r="G544" s="12">
        <f>SUMIF('Out Store'!$D$6:D1226,Balance!C544,'Out Store'!$G$6:G1226)</f>
        <v>0</v>
      </c>
      <c r="H544" s="52">
        <f t="shared" si="16"/>
        <v>0</v>
      </c>
    </row>
    <row r="545" spans="2:8" ht="15.75" x14ac:dyDescent="0.25">
      <c r="B545" s="13">
        <f t="shared" si="17"/>
        <v>540</v>
      </c>
      <c r="C545" s="10">
        <v>908202112</v>
      </c>
      <c r="D545" s="16" t="s">
        <v>544</v>
      </c>
      <c r="E545" s="15" t="s">
        <v>56</v>
      </c>
      <c r="F545" s="12">
        <f>SUMIF('gate Pass'!$C$6:$C$688,Balance!C545,'gate Pass'!$F$6:$F$688)</f>
        <v>0</v>
      </c>
      <c r="G545" s="12">
        <f>SUMIF('Out Store'!$D$6:D1227,Balance!C545,'Out Store'!$G$6:G1227)</f>
        <v>0</v>
      </c>
      <c r="H545" s="52">
        <f t="shared" si="16"/>
        <v>0</v>
      </c>
    </row>
    <row r="546" spans="2:8" ht="15.75" x14ac:dyDescent="0.25">
      <c r="B546" s="13">
        <f t="shared" si="17"/>
        <v>541</v>
      </c>
      <c r="C546" s="10">
        <v>908202113</v>
      </c>
      <c r="D546" s="16" t="s">
        <v>545</v>
      </c>
      <c r="E546" s="15" t="s">
        <v>56</v>
      </c>
      <c r="F546" s="12">
        <f>SUMIF('gate Pass'!$C$6:$C$688,Balance!C546,'gate Pass'!$F$6:$F$688)</f>
        <v>0</v>
      </c>
      <c r="G546" s="12">
        <f>SUMIF('Out Store'!$D$6:D1228,Balance!C546,'Out Store'!$G$6:G1228)</f>
        <v>0</v>
      </c>
      <c r="H546" s="52">
        <f t="shared" si="16"/>
        <v>0</v>
      </c>
    </row>
    <row r="547" spans="2:8" ht="15.75" x14ac:dyDescent="0.25">
      <c r="B547" s="13">
        <f t="shared" si="17"/>
        <v>542</v>
      </c>
      <c r="C547" s="10">
        <v>908202114</v>
      </c>
      <c r="D547" s="16" t="s">
        <v>546</v>
      </c>
      <c r="E547" s="15" t="s">
        <v>56</v>
      </c>
      <c r="F547" s="12">
        <f>SUMIF('gate Pass'!$C$6:$C$688,Balance!C547,'gate Pass'!$F$6:$F$688)</f>
        <v>0</v>
      </c>
      <c r="G547" s="12">
        <f>SUMIF('Out Store'!$D$6:D1229,Balance!C547,'Out Store'!$G$6:G1229)</f>
        <v>0</v>
      </c>
      <c r="H547" s="52">
        <f t="shared" si="16"/>
        <v>0</v>
      </c>
    </row>
    <row r="548" spans="2:8" ht="15.75" x14ac:dyDescent="0.25">
      <c r="B548" s="13">
        <f t="shared" si="17"/>
        <v>543</v>
      </c>
      <c r="C548" s="10">
        <v>908202115</v>
      </c>
      <c r="D548" s="16" t="s">
        <v>547</v>
      </c>
      <c r="E548" s="15" t="s">
        <v>56</v>
      </c>
      <c r="F548" s="12">
        <f>SUMIF('gate Pass'!$C$6:$C$688,Balance!C548,'gate Pass'!$F$6:$F$688)</f>
        <v>0</v>
      </c>
      <c r="G548" s="12">
        <f>SUMIF('Out Store'!$D$6:D1230,Balance!C548,'Out Store'!$G$6:G1230)</f>
        <v>0</v>
      </c>
      <c r="H548" s="52">
        <f t="shared" si="16"/>
        <v>0</v>
      </c>
    </row>
    <row r="549" spans="2:8" ht="15.75" x14ac:dyDescent="0.25">
      <c r="B549" s="13">
        <f t="shared" si="17"/>
        <v>544</v>
      </c>
      <c r="C549" s="10">
        <v>908202116</v>
      </c>
      <c r="D549" s="16" t="s">
        <v>548</v>
      </c>
      <c r="E549" s="15" t="s">
        <v>56</v>
      </c>
      <c r="F549" s="12">
        <f>SUMIF('gate Pass'!$C$6:$C$688,Balance!C549,'gate Pass'!$F$6:$F$688)</f>
        <v>0</v>
      </c>
      <c r="G549" s="12">
        <f>SUMIF('Out Store'!$D$6:D1231,Balance!C549,'Out Store'!$G$6:G1231)</f>
        <v>0</v>
      </c>
      <c r="H549" s="52">
        <f t="shared" si="16"/>
        <v>0</v>
      </c>
    </row>
    <row r="550" spans="2:8" ht="15.75" x14ac:dyDescent="0.25">
      <c r="B550" s="13">
        <f t="shared" si="17"/>
        <v>545</v>
      </c>
      <c r="C550" s="10">
        <v>908202117</v>
      </c>
      <c r="D550" s="16" t="s">
        <v>549</v>
      </c>
      <c r="E550" s="15" t="s">
        <v>56</v>
      </c>
      <c r="F550" s="12">
        <f>SUMIF('gate Pass'!$C$6:$C$688,Balance!C550,'gate Pass'!$F$6:$F$688)</f>
        <v>0</v>
      </c>
      <c r="G550" s="12">
        <f>SUMIF('Out Store'!$D$6:D1232,Balance!C550,'Out Store'!$G$6:G1232)</f>
        <v>0</v>
      </c>
      <c r="H550" s="52">
        <f t="shared" si="16"/>
        <v>0</v>
      </c>
    </row>
    <row r="551" spans="2:8" ht="15.75" x14ac:dyDescent="0.25">
      <c r="B551" s="13">
        <f t="shared" si="17"/>
        <v>546</v>
      </c>
      <c r="C551" s="10">
        <v>908202118</v>
      </c>
      <c r="D551" s="16" t="s">
        <v>550</v>
      </c>
      <c r="E551" s="15" t="s">
        <v>56</v>
      </c>
      <c r="F551" s="12">
        <f>SUMIF('gate Pass'!$C$6:$C$688,Balance!C551,'gate Pass'!$F$6:$F$688)</f>
        <v>0</v>
      </c>
      <c r="G551" s="12">
        <f>SUMIF('Out Store'!$D$6:D1233,Balance!C551,'Out Store'!$G$6:G1233)</f>
        <v>0</v>
      </c>
      <c r="H551" s="52">
        <f t="shared" si="16"/>
        <v>0</v>
      </c>
    </row>
    <row r="552" spans="2:8" ht="15.75" x14ac:dyDescent="0.25">
      <c r="B552" s="13">
        <f t="shared" si="17"/>
        <v>547</v>
      </c>
      <c r="C552" s="10">
        <v>908202119</v>
      </c>
      <c r="D552" s="16" t="s">
        <v>551</v>
      </c>
      <c r="E552" s="15" t="s">
        <v>56</v>
      </c>
      <c r="F552" s="12">
        <f>SUMIF('gate Pass'!$C$6:$C$688,Balance!C552,'gate Pass'!$F$6:$F$688)</f>
        <v>0</v>
      </c>
      <c r="G552" s="12">
        <f>SUMIF('Out Store'!$D$6:D1234,Balance!C552,'Out Store'!$G$6:G1234)</f>
        <v>0</v>
      </c>
      <c r="H552" s="52">
        <f t="shared" si="16"/>
        <v>0</v>
      </c>
    </row>
    <row r="553" spans="2:8" ht="15.75" x14ac:dyDescent="0.25">
      <c r="B553" s="13">
        <f t="shared" si="17"/>
        <v>548</v>
      </c>
      <c r="C553" s="10">
        <v>908202120</v>
      </c>
      <c r="D553" s="16" t="s">
        <v>552</v>
      </c>
      <c r="E553" s="15" t="s">
        <v>56</v>
      </c>
      <c r="F553" s="12">
        <f>SUMIF('gate Pass'!$C$6:$C$688,Balance!C553,'gate Pass'!$F$6:$F$688)</f>
        <v>0</v>
      </c>
      <c r="G553" s="12">
        <f>SUMIF('Out Store'!$D$6:D1235,Balance!C553,'Out Store'!$G$6:G1235)</f>
        <v>0</v>
      </c>
      <c r="H553" s="52">
        <f t="shared" si="16"/>
        <v>0</v>
      </c>
    </row>
    <row r="554" spans="2:8" ht="15.75" x14ac:dyDescent="0.25">
      <c r="B554" s="13">
        <f t="shared" si="17"/>
        <v>549</v>
      </c>
      <c r="C554" s="10">
        <v>908202121</v>
      </c>
      <c r="D554" s="16" t="s">
        <v>553</v>
      </c>
      <c r="E554" s="15" t="s">
        <v>56</v>
      </c>
      <c r="F554" s="12">
        <f>SUMIF('gate Pass'!$C$6:$C$688,Balance!C554,'gate Pass'!$F$6:$F$688)</f>
        <v>0</v>
      </c>
      <c r="G554" s="12">
        <f>SUMIF('Out Store'!$D$6:D1236,Balance!C554,'Out Store'!$G$6:G1236)</f>
        <v>0</v>
      </c>
      <c r="H554" s="52">
        <f t="shared" si="16"/>
        <v>0</v>
      </c>
    </row>
    <row r="555" spans="2:8" ht="15.75" x14ac:dyDescent="0.25">
      <c r="B555" s="13">
        <f t="shared" si="17"/>
        <v>550</v>
      </c>
      <c r="C555" s="10">
        <v>908202122</v>
      </c>
      <c r="D555" s="16" t="s">
        <v>554</v>
      </c>
      <c r="E555" s="15" t="s">
        <v>56</v>
      </c>
      <c r="F555" s="12">
        <f>SUMIF('gate Pass'!$C$6:$C$688,Balance!C555,'gate Pass'!$F$6:$F$688)</f>
        <v>0</v>
      </c>
      <c r="G555" s="12">
        <f>SUMIF('Out Store'!$D$6:D1237,Balance!C555,'Out Store'!$G$6:G1237)</f>
        <v>0</v>
      </c>
      <c r="H555" s="52">
        <f t="shared" si="16"/>
        <v>0</v>
      </c>
    </row>
    <row r="556" spans="2:8" ht="15.75" x14ac:dyDescent="0.25">
      <c r="B556" s="13">
        <f t="shared" si="17"/>
        <v>551</v>
      </c>
      <c r="C556" s="10">
        <v>908202123</v>
      </c>
      <c r="D556" s="16" t="s">
        <v>555</v>
      </c>
      <c r="E556" s="15" t="s">
        <v>56</v>
      </c>
      <c r="F556" s="12">
        <f>SUMIF('gate Pass'!$C$6:$C$688,Balance!C556,'gate Pass'!$F$6:$F$688)</f>
        <v>0</v>
      </c>
      <c r="G556" s="12">
        <f>SUMIF('Out Store'!$D$6:D1238,Balance!C556,'Out Store'!$G$6:G1238)</f>
        <v>0</v>
      </c>
      <c r="H556" s="52">
        <f t="shared" si="16"/>
        <v>0</v>
      </c>
    </row>
    <row r="557" spans="2:8" ht="15.75" x14ac:dyDescent="0.25">
      <c r="B557" s="13">
        <f t="shared" si="17"/>
        <v>552</v>
      </c>
      <c r="C557" s="10">
        <v>908202124</v>
      </c>
      <c r="D557" s="16" t="s">
        <v>556</v>
      </c>
      <c r="E557" s="15" t="s">
        <v>56</v>
      </c>
      <c r="F557" s="12">
        <f>SUMIF('gate Pass'!$C$6:$C$688,Balance!C557,'gate Pass'!$F$6:$F$688)</f>
        <v>0</v>
      </c>
      <c r="G557" s="12">
        <f>SUMIF('Out Store'!$D$6:D1239,Balance!C557,'Out Store'!$G$6:G1239)</f>
        <v>0</v>
      </c>
      <c r="H557" s="52">
        <f t="shared" si="16"/>
        <v>0</v>
      </c>
    </row>
    <row r="558" spans="2:8" ht="15.75" x14ac:dyDescent="0.25">
      <c r="B558" s="13">
        <f t="shared" si="17"/>
        <v>553</v>
      </c>
      <c r="C558" s="10">
        <v>908202125</v>
      </c>
      <c r="D558" s="16" t="s">
        <v>557</v>
      </c>
      <c r="E558" s="15" t="s">
        <v>56</v>
      </c>
      <c r="F558" s="12">
        <f>SUMIF('gate Pass'!$C$6:$C$688,Balance!C558,'gate Pass'!$F$6:$F$688)</f>
        <v>0</v>
      </c>
      <c r="G558" s="12">
        <f>SUMIF('Out Store'!$D$6:D1240,Balance!C558,'Out Store'!$G$6:G1240)</f>
        <v>0</v>
      </c>
      <c r="H558" s="52">
        <f t="shared" si="16"/>
        <v>0</v>
      </c>
    </row>
    <row r="559" spans="2:8" ht="15.75" x14ac:dyDescent="0.25">
      <c r="B559" s="13">
        <f t="shared" si="17"/>
        <v>554</v>
      </c>
      <c r="C559" s="10">
        <v>908202126</v>
      </c>
      <c r="D559" s="16" t="s">
        <v>558</v>
      </c>
      <c r="E559" s="15" t="s">
        <v>56</v>
      </c>
      <c r="F559" s="12">
        <f>SUMIF('gate Pass'!$C$6:$C$688,Balance!C559,'gate Pass'!$F$6:$F$688)</f>
        <v>0</v>
      </c>
      <c r="G559" s="12">
        <f>SUMIF('Out Store'!$D$6:D1241,Balance!C559,'Out Store'!$G$6:G1241)</f>
        <v>0</v>
      </c>
      <c r="H559" s="52">
        <f t="shared" si="16"/>
        <v>0</v>
      </c>
    </row>
    <row r="560" spans="2:8" ht="15.75" x14ac:dyDescent="0.25">
      <c r="B560" s="13">
        <f t="shared" si="17"/>
        <v>555</v>
      </c>
      <c r="C560" s="10">
        <v>908202127</v>
      </c>
      <c r="D560" s="16" t="s">
        <v>559</v>
      </c>
      <c r="E560" s="15" t="s">
        <v>56</v>
      </c>
      <c r="F560" s="12">
        <f>SUMIF('gate Pass'!$C$6:$C$688,Balance!C560,'gate Pass'!$F$6:$F$688)</f>
        <v>0</v>
      </c>
      <c r="G560" s="12">
        <f>SUMIF('Out Store'!$D$6:D1242,Balance!C560,'Out Store'!$G$6:G1242)</f>
        <v>0</v>
      </c>
      <c r="H560" s="52">
        <f t="shared" si="16"/>
        <v>0</v>
      </c>
    </row>
    <row r="561" spans="2:8" ht="15.75" x14ac:dyDescent="0.25">
      <c r="B561" s="13">
        <f t="shared" si="17"/>
        <v>556</v>
      </c>
      <c r="C561" s="10">
        <v>908202128</v>
      </c>
      <c r="D561" s="16" t="s">
        <v>560</v>
      </c>
      <c r="E561" s="15" t="s">
        <v>56</v>
      </c>
      <c r="F561" s="12">
        <f>SUMIF('gate Pass'!$C$6:$C$688,Balance!C561,'gate Pass'!$F$6:$F$688)</f>
        <v>0</v>
      </c>
      <c r="G561" s="12">
        <f>SUMIF('Out Store'!$D$6:D1243,Balance!C561,'Out Store'!$G$6:G1243)</f>
        <v>0</v>
      </c>
      <c r="H561" s="52">
        <f t="shared" si="16"/>
        <v>0</v>
      </c>
    </row>
    <row r="562" spans="2:8" ht="15.75" x14ac:dyDescent="0.25">
      <c r="B562" s="13">
        <f t="shared" si="17"/>
        <v>557</v>
      </c>
      <c r="C562" s="10">
        <v>908202129</v>
      </c>
      <c r="D562" s="16" t="s">
        <v>561</v>
      </c>
      <c r="E562" s="15" t="s">
        <v>56</v>
      </c>
      <c r="F562" s="12">
        <f>SUMIF('gate Pass'!$C$6:$C$688,Balance!C562,'gate Pass'!$F$6:$F$688)</f>
        <v>0</v>
      </c>
      <c r="G562" s="12">
        <f>SUMIF('Out Store'!$D$6:D1244,Balance!C562,'Out Store'!$G$6:G1244)</f>
        <v>0</v>
      </c>
      <c r="H562" s="52">
        <f t="shared" si="16"/>
        <v>0</v>
      </c>
    </row>
    <row r="563" spans="2:8" ht="15.75" x14ac:dyDescent="0.25">
      <c r="B563" s="13">
        <f t="shared" si="17"/>
        <v>558</v>
      </c>
      <c r="C563" s="10">
        <v>908202130</v>
      </c>
      <c r="D563" s="16" t="s">
        <v>562</v>
      </c>
      <c r="E563" s="15" t="s">
        <v>56</v>
      </c>
      <c r="F563" s="12">
        <f>SUMIF('gate Pass'!$C$6:$C$688,Balance!C563,'gate Pass'!$F$6:$F$688)</f>
        <v>0</v>
      </c>
      <c r="G563" s="12">
        <f>SUMIF('Out Store'!$D$6:D1245,Balance!C563,'Out Store'!$G$6:G1245)</f>
        <v>0</v>
      </c>
      <c r="H563" s="52">
        <f t="shared" si="16"/>
        <v>0</v>
      </c>
    </row>
    <row r="564" spans="2:8" ht="15.75" x14ac:dyDescent="0.25">
      <c r="B564" s="13">
        <f t="shared" si="17"/>
        <v>559</v>
      </c>
      <c r="C564" s="10">
        <v>908202131</v>
      </c>
      <c r="D564" s="16" t="s">
        <v>563</v>
      </c>
      <c r="E564" s="15" t="s">
        <v>56</v>
      </c>
      <c r="F564" s="12">
        <f>SUMIF('gate Pass'!$C$6:$C$688,Balance!C564,'gate Pass'!$F$6:$F$688)</f>
        <v>0</v>
      </c>
      <c r="G564" s="12">
        <f>SUMIF('Out Store'!$D$6:D1246,Balance!C564,'Out Store'!$G$6:G1246)</f>
        <v>0</v>
      </c>
      <c r="H564" s="52">
        <f t="shared" si="16"/>
        <v>0</v>
      </c>
    </row>
    <row r="565" spans="2:8" ht="15.75" x14ac:dyDescent="0.25">
      <c r="B565" s="13">
        <f t="shared" si="17"/>
        <v>560</v>
      </c>
      <c r="C565" s="10">
        <v>908202132</v>
      </c>
      <c r="D565" s="16" t="s">
        <v>564</v>
      </c>
      <c r="E565" s="15" t="s">
        <v>56</v>
      </c>
      <c r="F565" s="12">
        <f>SUMIF('gate Pass'!$C$6:$C$688,Balance!C565,'gate Pass'!$F$6:$F$688)</f>
        <v>0</v>
      </c>
      <c r="G565" s="12">
        <f>SUMIF('Out Store'!$D$6:D1247,Balance!C565,'Out Store'!$G$6:G1247)</f>
        <v>0</v>
      </c>
      <c r="H565" s="52">
        <f t="shared" si="16"/>
        <v>0</v>
      </c>
    </row>
    <row r="566" spans="2:8" ht="15.75" x14ac:dyDescent="0.25">
      <c r="B566" s="13">
        <f t="shared" si="17"/>
        <v>561</v>
      </c>
      <c r="C566" s="10">
        <v>908202133</v>
      </c>
      <c r="D566" s="16" t="s">
        <v>565</v>
      </c>
      <c r="E566" s="15" t="s">
        <v>56</v>
      </c>
      <c r="F566" s="12">
        <f>SUMIF('gate Pass'!$C$6:$C$688,Balance!C566,'gate Pass'!$F$6:$F$688)</f>
        <v>0</v>
      </c>
      <c r="G566" s="12">
        <f>SUMIF('Out Store'!$D$6:D1248,Balance!C566,'Out Store'!$G$6:G1248)</f>
        <v>0</v>
      </c>
      <c r="H566" s="52">
        <f t="shared" si="16"/>
        <v>0</v>
      </c>
    </row>
    <row r="567" spans="2:8" ht="15.75" x14ac:dyDescent="0.25">
      <c r="B567" s="13">
        <f t="shared" si="17"/>
        <v>562</v>
      </c>
      <c r="C567" s="10">
        <v>908202134</v>
      </c>
      <c r="D567" s="16" t="s">
        <v>566</v>
      </c>
      <c r="E567" s="15" t="s">
        <v>56</v>
      </c>
      <c r="F567" s="12">
        <f>SUMIF('gate Pass'!$C$6:$C$688,Balance!C567,'gate Pass'!$F$6:$F$688)</f>
        <v>0</v>
      </c>
      <c r="G567" s="12">
        <f>SUMIF('Out Store'!$D$6:D1249,Balance!C567,'Out Store'!$G$6:G1249)</f>
        <v>0</v>
      </c>
      <c r="H567" s="52">
        <f t="shared" si="16"/>
        <v>0</v>
      </c>
    </row>
    <row r="568" spans="2:8" ht="15.75" x14ac:dyDescent="0.25">
      <c r="B568" s="13">
        <f t="shared" si="17"/>
        <v>563</v>
      </c>
      <c r="C568" s="10">
        <v>908202135</v>
      </c>
      <c r="D568" s="16" t="s">
        <v>567</v>
      </c>
      <c r="E568" s="15" t="s">
        <v>56</v>
      </c>
      <c r="F568" s="12">
        <f>SUMIF('gate Pass'!$C$6:$C$688,Balance!C568,'gate Pass'!$F$6:$F$688)</f>
        <v>0</v>
      </c>
      <c r="G568" s="12">
        <f>SUMIF('Out Store'!$D$6:D1250,Balance!C568,'Out Store'!$G$6:G1250)</f>
        <v>0</v>
      </c>
      <c r="H568" s="52">
        <f t="shared" si="16"/>
        <v>0</v>
      </c>
    </row>
    <row r="569" spans="2:8" ht="15.75" x14ac:dyDescent="0.25">
      <c r="B569" s="13">
        <f t="shared" si="17"/>
        <v>564</v>
      </c>
      <c r="C569" s="10">
        <v>908202136</v>
      </c>
      <c r="D569" s="16" t="s">
        <v>568</v>
      </c>
      <c r="E569" s="15" t="s">
        <v>56</v>
      </c>
      <c r="F569" s="12">
        <f>SUMIF('gate Pass'!$C$6:$C$688,Balance!C569,'gate Pass'!$F$6:$F$688)</f>
        <v>0</v>
      </c>
      <c r="G569" s="12">
        <f>SUMIF('Out Store'!$D$6:D1251,Balance!C569,'Out Store'!$G$6:G1251)</f>
        <v>0</v>
      </c>
      <c r="H569" s="52">
        <f t="shared" si="16"/>
        <v>0</v>
      </c>
    </row>
    <row r="570" spans="2:8" ht="15.75" x14ac:dyDescent="0.25">
      <c r="B570" s="13">
        <f t="shared" si="17"/>
        <v>565</v>
      </c>
      <c r="C570" s="10">
        <v>908202137</v>
      </c>
      <c r="D570" s="16" t="s">
        <v>569</v>
      </c>
      <c r="E570" s="15" t="s">
        <v>56</v>
      </c>
      <c r="F570" s="12">
        <f>SUMIF('gate Pass'!$C$6:$C$688,Balance!C570,'gate Pass'!$F$6:$F$688)</f>
        <v>0</v>
      </c>
      <c r="G570" s="12">
        <f>SUMIF('Out Store'!$D$6:D1252,Balance!C570,'Out Store'!$G$6:G1252)</f>
        <v>0</v>
      </c>
      <c r="H570" s="52">
        <f t="shared" si="16"/>
        <v>0</v>
      </c>
    </row>
    <row r="571" spans="2:8" ht="15.75" x14ac:dyDescent="0.25">
      <c r="B571" s="13">
        <f t="shared" si="17"/>
        <v>566</v>
      </c>
      <c r="C571" s="10">
        <v>908202138</v>
      </c>
      <c r="D571" s="16" t="s">
        <v>570</v>
      </c>
      <c r="E571" s="15" t="s">
        <v>56</v>
      </c>
      <c r="F571" s="12">
        <f>SUMIF('gate Pass'!$C$6:$C$688,Balance!C571,'gate Pass'!$F$6:$F$688)</f>
        <v>0</v>
      </c>
      <c r="G571" s="12">
        <f>SUMIF('Out Store'!$D$6:D1253,Balance!C571,'Out Store'!$G$6:G1253)</f>
        <v>0</v>
      </c>
      <c r="H571" s="52">
        <f t="shared" si="16"/>
        <v>0</v>
      </c>
    </row>
    <row r="572" spans="2:8" ht="15.75" x14ac:dyDescent="0.25">
      <c r="B572" s="13">
        <f t="shared" si="17"/>
        <v>567</v>
      </c>
      <c r="C572" s="10">
        <v>908202139</v>
      </c>
      <c r="D572" s="16" t="s">
        <v>571</v>
      </c>
      <c r="E572" s="15" t="s">
        <v>56</v>
      </c>
      <c r="F572" s="12">
        <f>SUMIF('gate Pass'!$C$6:$C$688,Balance!C572,'gate Pass'!$F$6:$F$688)</f>
        <v>0</v>
      </c>
      <c r="G572" s="12">
        <f>SUMIF('Out Store'!$D$6:D1254,Balance!C572,'Out Store'!$G$6:G1254)</f>
        <v>0</v>
      </c>
      <c r="H572" s="52">
        <f t="shared" si="16"/>
        <v>0</v>
      </c>
    </row>
    <row r="573" spans="2:8" ht="15.75" x14ac:dyDescent="0.25">
      <c r="B573" s="13">
        <f t="shared" si="17"/>
        <v>568</v>
      </c>
      <c r="C573" s="10">
        <v>908202140</v>
      </c>
      <c r="D573" s="16" t="s">
        <v>572</v>
      </c>
      <c r="E573" s="15" t="s">
        <v>56</v>
      </c>
      <c r="F573" s="12">
        <f>SUMIF('gate Pass'!$C$6:$C$688,Balance!C573,'gate Pass'!$F$6:$F$688)</f>
        <v>0</v>
      </c>
      <c r="G573" s="12">
        <f>SUMIF('Out Store'!$D$6:D1255,Balance!C573,'Out Store'!$G$6:G1255)</f>
        <v>0</v>
      </c>
      <c r="H573" s="52">
        <f t="shared" si="16"/>
        <v>0</v>
      </c>
    </row>
    <row r="574" spans="2:8" ht="15.75" x14ac:dyDescent="0.25">
      <c r="B574" s="13">
        <f t="shared" si="17"/>
        <v>569</v>
      </c>
      <c r="C574" s="10">
        <v>908202141</v>
      </c>
      <c r="D574" s="16" t="s">
        <v>573</v>
      </c>
      <c r="E574" s="15" t="s">
        <v>56</v>
      </c>
      <c r="F574" s="12">
        <f>SUMIF('gate Pass'!$C$6:$C$688,Balance!C574,'gate Pass'!$F$6:$F$688)</f>
        <v>0</v>
      </c>
      <c r="G574" s="12">
        <f>SUMIF('Out Store'!$D$6:D1256,Balance!C574,'Out Store'!$G$6:G1256)</f>
        <v>0</v>
      </c>
      <c r="H574" s="52">
        <f t="shared" si="16"/>
        <v>0</v>
      </c>
    </row>
    <row r="575" spans="2:8" ht="15.75" x14ac:dyDescent="0.25">
      <c r="B575" s="13">
        <f t="shared" si="17"/>
        <v>570</v>
      </c>
      <c r="C575" s="10">
        <v>908202142</v>
      </c>
      <c r="D575" s="16" t="s">
        <v>574</v>
      </c>
      <c r="E575" s="15" t="s">
        <v>56</v>
      </c>
      <c r="F575" s="12">
        <f>SUMIF('gate Pass'!$C$6:$C$688,Balance!C575,'gate Pass'!$F$6:$F$688)</f>
        <v>0</v>
      </c>
      <c r="G575" s="12">
        <f>SUMIF('Out Store'!$D$6:D1257,Balance!C575,'Out Store'!$G$6:G1257)</f>
        <v>0</v>
      </c>
      <c r="H575" s="52">
        <f t="shared" si="16"/>
        <v>0</v>
      </c>
    </row>
    <row r="576" spans="2:8" ht="15.75" x14ac:dyDescent="0.25">
      <c r="B576" s="13">
        <f t="shared" si="17"/>
        <v>571</v>
      </c>
      <c r="C576" s="10">
        <v>908202143</v>
      </c>
      <c r="D576" s="16" t="s">
        <v>575</v>
      </c>
      <c r="E576" s="15" t="s">
        <v>56</v>
      </c>
      <c r="F576" s="12">
        <f>SUMIF('gate Pass'!$C$6:$C$688,Balance!C576,'gate Pass'!$F$6:$F$688)</f>
        <v>0</v>
      </c>
      <c r="G576" s="12">
        <f>SUMIF('Out Store'!$D$6:D1258,Balance!C576,'Out Store'!$G$6:G1258)</f>
        <v>0</v>
      </c>
      <c r="H576" s="52">
        <f t="shared" si="16"/>
        <v>0</v>
      </c>
    </row>
    <row r="577" spans="2:8" ht="15.75" x14ac:dyDescent="0.25">
      <c r="B577" s="13">
        <f t="shared" si="17"/>
        <v>572</v>
      </c>
      <c r="C577" s="10">
        <v>908202144</v>
      </c>
      <c r="D577" s="16" t="s">
        <v>576</v>
      </c>
      <c r="E577" s="15" t="s">
        <v>56</v>
      </c>
      <c r="F577" s="12">
        <f>SUMIF('gate Pass'!$C$6:$C$688,Balance!C577,'gate Pass'!$F$6:$F$688)</f>
        <v>0</v>
      </c>
      <c r="G577" s="12">
        <f>SUMIF('Out Store'!$D$6:D1259,Balance!C577,'Out Store'!$G$6:G1259)</f>
        <v>0</v>
      </c>
      <c r="H577" s="52">
        <f t="shared" si="16"/>
        <v>0</v>
      </c>
    </row>
    <row r="578" spans="2:8" ht="15.75" x14ac:dyDescent="0.25">
      <c r="B578" s="13">
        <f t="shared" si="17"/>
        <v>573</v>
      </c>
      <c r="C578" s="10">
        <v>908202145</v>
      </c>
      <c r="D578" s="16" t="s">
        <v>577</v>
      </c>
      <c r="E578" s="15" t="s">
        <v>56</v>
      </c>
      <c r="F578" s="12">
        <f>SUMIF('gate Pass'!$C$6:$C$688,Balance!C578,'gate Pass'!$F$6:$F$688)</f>
        <v>0</v>
      </c>
      <c r="G578" s="12">
        <f>SUMIF('Out Store'!$D$6:D1260,Balance!C578,'Out Store'!$G$6:G1260)</f>
        <v>0</v>
      </c>
      <c r="H578" s="52">
        <f t="shared" si="16"/>
        <v>0</v>
      </c>
    </row>
    <row r="579" spans="2:8" ht="15.75" x14ac:dyDescent="0.25">
      <c r="B579" s="13">
        <f t="shared" si="17"/>
        <v>574</v>
      </c>
      <c r="C579" s="10">
        <v>908202146</v>
      </c>
      <c r="D579" s="16" t="s">
        <v>578</v>
      </c>
      <c r="E579" s="15" t="s">
        <v>56</v>
      </c>
      <c r="F579" s="12">
        <f>SUMIF('gate Pass'!$C$6:$C$688,Balance!C579,'gate Pass'!$F$6:$F$688)</f>
        <v>0</v>
      </c>
      <c r="G579" s="12">
        <f>SUMIF('Out Store'!$D$6:D1261,Balance!C579,'Out Store'!$G$6:G1261)</f>
        <v>0</v>
      </c>
      <c r="H579" s="52">
        <f t="shared" si="16"/>
        <v>0</v>
      </c>
    </row>
    <row r="580" spans="2:8" ht="15.75" x14ac:dyDescent="0.25">
      <c r="B580" s="13">
        <f t="shared" si="17"/>
        <v>575</v>
      </c>
      <c r="C580" s="10">
        <v>908202147</v>
      </c>
      <c r="D580" s="16" t="s">
        <v>579</v>
      </c>
      <c r="E580" s="15" t="s">
        <v>56</v>
      </c>
      <c r="F580" s="12">
        <f>SUMIF('gate Pass'!$C$6:$C$688,Balance!C580,'gate Pass'!$F$6:$F$688)</f>
        <v>0</v>
      </c>
      <c r="G580" s="12">
        <f>SUMIF('Out Store'!$D$6:D1262,Balance!C580,'Out Store'!$G$6:G1262)</f>
        <v>0</v>
      </c>
      <c r="H580" s="52">
        <f t="shared" si="16"/>
        <v>0</v>
      </c>
    </row>
    <row r="581" spans="2:8" ht="15.75" x14ac:dyDescent="0.25">
      <c r="B581" s="13">
        <f t="shared" si="17"/>
        <v>576</v>
      </c>
      <c r="C581" s="10">
        <v>908202148</v>
      </c>
      <c r="D581" s="16" t="s">
        <v>580</v>
      </c>
      <c r="E581" s="15" t="s">
        <v>56</v>
      </c>
      <c r="F581" s="12">
        <f>SUMIF('gate Pass'!$C$6:$C$688,Balance!C581,'gate Pass'!$F$6:$F$688)</f>
        <v>0</v>
      </c>
      <c r="G581" s="12">
        <f>SUMIF('Out Store'!$D$6:D1263,Balance!C581,'Out Store'!$G$6:G1263)</f>
        <v>0</v>
      </c>
      <c r="H581" s="52">
        <f t="shared" si="16"/>
        <v>0</v>
      </c>
    </row>
    <row r="582" spans="2:8" ht="15.75" x14ac:dyDescent="0.25">
      <c r="B582" s="13">
        <f t="shared" si="17"/>
        <v>577</v>
      </c>
      <c r="C582" s="10">
        <v>908202149</v>
      </c>
      <c r="D582" s="16" t="s">
        <v>581</v>
      </c>
      <c r="E582" s="15" t="s">
        <v>56</v>
      </c>
      <c r="F582" s="12">
        <f>SUMIF('gate Pass'!$C$6:$C$688,Balance!C582,'gate Pass'!$F$6:$F$688)</f>
        <v>0</v>
      </c>
      <c r="G582" s="12">
        <f>SUMIF('Out Store'!$D$6:D1264,Balance!C582,'Out Store'!$G$6:G1264)</f>
        <v>0</v>
      </c>
      <c r="H582" s="52">
        <f t="shared" si="16"/>
        <v>0</v>
      </c>
    </row>
    <row r="583" spans="2:8" ht="15.75" x14ac:dyDescent="0.25">
      <c r="B583" s="13">
        <f t="shared" si="17"/>
        <v>578</v>
      </c>
      <c r="C583" s="10">
        <v>908202150</v>
      </c>
      <c r="D583" s="16" t="s">
        <v>582</v>
      </c>
      <c r="E583" s="15" t="s">
        <v>56</v>
      </c>
      <c r="F583" s="12">
        <f>SUMIF('gate Pass'!$C$6:$C$688,Balance!C583,'gate Pass'!$F$6:$F$688)</f>
        <v>0</v>
      </c>
      <c r="G583" s="12">
        <f>SUMIF('Out Store'!$D$6:D1265,Balance!C583,'Out Store'!$G$6:G1265)</f>
        <v>0</v>
      </c>
      <c r="H583" s="52">
        <f t="shared" ref="H583:H646" si="18">F583-G583</f>
        <v>0</v>
      </c>
    </row>
    <row r="584" spans="2:8" ht="15.75" x14ac:dyDescent="0.25">
      <c r="B584" s="13">
        <f t="shared" ref="B584:B647" si="19">+B583+1</f>
        <v>579</v>
      </c>
      <c r="C584" s="10">
        <v>908202151</v>
      </c>
      <c r="D584" s="16" t="s">
        <v>583</v>
      </c>
      <c r="E584" s="15" t="s">
        <v>56</v>
      </c>
      <c r="F584" s="12">
        <f>SUMIF('gate Pass'!$C$6:$C$688,Balance!C584,'gate Pass'!$F$6:$F$688)</f>
        <v>0</v>
      </c>
      <c r="G584" s="12">
        <f>SUMIF('Out Store'!$D$6:D1266,Balance!C584,'Out Store'!$G$6:G1266)</f>
        <v>0</v>
      </c>
      <c r="H584" s="52">
        <f t="shared" si="18"/>
        <v>0</v>
      </c>
    </row>
    <row r="585" spans="2:8" ht="15.75" x14ac:dyDescent="0.25">
      <c r="B585" s="13">
        <f t="shared" si="19"/>
        <v>580</v>
      </c>
      <c r="C585" s="10">
        <v>908202152</v>
      </c>
      <c r="D585" s="16" t="s">
        <v>584</v>
      </c>
      <c r="E585" s="15" t="s">
        <v>56</v>
      </c>
      <c r="F585" s="12">
        <f>SUMIF('gate Pass'!$C$6:$C$688,Balance!C585,'gate Pass'!$F$6:$F$688)</f>
        <v>0</v>
      </c>
      <c r="G585" s="12">
        <f>SUMIF('Out Store'!$D$6:D1267,Balance!C585,'Out Store'!$G$6:G1267)</f>
        <v>0</v>
      </c>
      <c r="H585" s="52">
        <f t="shared" si="18"/>
        <v>0</v>
      </c>
    </row>
    <row r="586" spans="2:8" ht="15.75" x14ac:dyDescent="0.25">
      <c r="B586" s="13">
        <f t="shared" si="19"/>
        <v>581</v>
      </c>
      <c r="C586" s="10">
        <v>908202153</v>
      </c>
      <c r="D586" s="16" t="s">
        <v>585</v>
      </c>
      <c r="E586" s="15" t="s">
        <v>56</v>
      </c>
      <c r="F586" s="12">
        <f>SUMIF('gate Pass'!$C$6:$C$688,Balance!C586,'gate Pass'!$F$6:$F$688)</f>
        <v>0</v>
      </c>
      <c r="G586" s="12">
        <f>SUMIF('Out Store'!$D$6:D1268,Balance!C586,'Out Store'!$G$6:G1268)</f>
        <v>0</v>
      </c>
      <c r="H586" s="52">
        <f t="shared" si="18"/>
        <v>0</v>
      </c>
    </row>
    <row r="587" spans="2:8" ht="15.75" x14ac:dyDescent="0.25">
      <c r="B587" s="13">
        <f t="shared" si="19"/>
        <v>582</v>
      </c>
      <c r="C587" s="10">
        <v>908202154</v>
      </c>
      <c r="D587" s="16" t="s">
        <v>586</v>
      </c>
      <c r="E587" s="15" t="s">
        <v>56</v>
      </c>
      <c r="F587" s="12">
        <f>SUMIF('gate Pass'!$C$6:$C$688,Balance!C587,'gate Pass'!$F$6:$F$688)</f>
        <v>0</v>
      </c>
      <c r="G587" s="12">
        <f>SUMIF('Out Store'!$D$6:D1269,Balance!C587,'Out Store'!$G$6:G1269)</f>
        <v>0</v>
      </c>
      <c r="H587" s="52">
        <f t="shared" si="18"/>
        <v>0</v>
      </c>
    </row>
    <row r="588" spans="2:8" ht="15.75" x14ac:dyDescent="0.25">
      <c r="B588" s="13">
        <f t="shared" si="19"/>
        <v>583</v>
      </c>
      <c r="C588" s="10">
        <v>908202155</v>
      </c>
      <c r="D588" s="16" t="s">
        <v>587</v>
      </c>
      <c r="E588" s="15" t="s">
        <v>56</v>
      </c>
      <c r="F588" s="12">
        <f>SUMIF('gate Pass'!$C$6:$C$688,Balance!C588,'gate Pass'!$F$6:$F$688)</f>
        <v>0</v>
      </c>
      <c r="G588" s="12">
        <f>SUMIF('Out Store'!$D$6:D1270,Balance!C588,'Out Store'!$G$6:G1270)</f>
        <v>0</v>
      </c>
      <c r="H588" s="52">
        <f t="shared" si="18"/>
        <v>0</v>
      </c>
    </row>
    <row r="589" spans="2:8" ht="15.75" x14ac:dyDescent="0.25">
      <c r="B589" s="13">
        <f t="shared" si="19"/>
        <v>584</v>
      </c>
      <c r="C589" s="10">
        <v>908202156</v>
      </c>
      <c r="D589" s="16" t="s">
        <v>588</v>
      </c>
      <c r="E589" s="15" t="s">
        <v>56</v>
      </c>
      <c r="F589" s="12">
        <f>SUMIF('gate Pass'!$C$6:$C$688,Balance!C589,'gate Pass'!$F$6:$F$688)</f>
        <v>0</v>
      </c>
      <c r="G589" s="12">
        <f>SUMIF('Out Store'!$D$6:D1271,Balance!C589,'Out Store'!$G$6:G1271)</f>
        <v>0</v>
      </c>
      <c r="H589" s="52">
        <f t="shared" si="18"/>
        <v>0</v>
      </c>
    </row>
    <row r="590" spans="2:8" ht="15.75" x14ac:dyDescent="0.25">
      <c r="B590" s="13">
        <f t="shared" si="19"/>
        <v>585</v>
      </c>
      <c r="C590" s="10">
        <v>908202157</v>
      </c>
      <c r="D590" s="16" t="s">
        <v>589</v>
      </c>
      <c r="E590" s="15" t="s">
        <v>56</v>
      </c>
      <c r="F590" s="12">
        <f>SUMIF('gate Pass'!$C$6:$C$688,Balance!C590,'gate Pass'!$F$6:$F$688)</f>
        <v>0</v>
      </c>
      <c r="G590" s="12">
        <f>SUMIF('Out Store'!$D$6:D1272,Balance!C590,'Out Store'!$G$6:G1272)</f>
        <v>0</v>
      </c>
      <c r="H590" s="52">
        <f t="shared" si="18"/>
        <v>0</v>
      </c>
    </row>
    <row r="591" spans="2:8" ht="15.75" x14ac:dyDescent="0.25">
      <c r="B591" s="13">
        <f t="shared" si="19"/>
        <v>586</v>
      </c>
      <c r="C591" s="10">
        <v>908202158</v>
      </c>
      <c r="D591" s="16" t="s">
        <v>590</v>
      </c>
      <c r="E591" s="15" t="s">
        <v>56</v>
      </c>
      <c r="F591" s="12">
        <f>SUMIF('gate Pass'!$C$6:$C$688,Balance!C591,'gate Pass'!$F$6:$F$688)</f>
        <v>0</v>
      </c>
      <c r="G591" s="12">
        <f>SUMIF('Out Store'!$D$6:D1273,Balance!C591,'Out Store'!$G$6:G1273)</f>
        <v>0</v>
      </c>
      <c r="H591" s="52">
        <f t="shared" si="18"/>
        <v>0</v>
      </c>
    </row>
    <row r="592" spans="2:8" ht="15.75" x14ac:dyDescent="0.25">
      <c r="B592" s="13">
        <f t="shared" si="19"/>
        <v>587</v>
      </c>
      <c r="C592" s="10">
        <v>908202159</v>
      </c>
      <c r="D592" s="16" t="s">
        <v>591</v>
      </c>
      <c r="E592" s="15" t="s">
        <v>56</v>
      </c>
      <c r="F592" s="12">
        <f>SUMIF('gate Pass'!$C$6:$C$688,Balance!C592,'gate Pass'!$F$6:$F$688)</f>
        <v>0</v>
      </c>
      <c r="G592" s="12">
        <f>SUMIF('Out Store'!$D$6:D1274,Balance!C592,'Out Store'!$G$6:G1274)</f>
        <v>0</v>
      </c>
      <c r="H592" s="52">
        <f t="shared" si="18"/>
        <v>0</v>
      </c>
    </row>
    <row r="593" spans="2:8" ht="15.75" x14ac:dyDescent="0.25">
      <c r="B593" s="13">
        <f t="shared" si="19"/>
        <v>588</v>
      </c>
      <c r="C593" s="10">
        <v>908202160</v>
      </c>
      <c r="D593" s="16" t="s">
        <v>592</v>
      </c>
      <c r="E593" s="15" t="s">
        <v>56</v>
      </c>
      <c r="F593" s="12">
        <f>SUMIF('gate Pass'!$C$6:$C$688,Balance!C593,'gate Pass'!$F$6:$F$688)</f>
        <v>0</v>
      </c>
      <c r="G593" s="12">
        <f>SUMIF('Out Store'!$D$6:D1275,Balance!C593,'Out Store'!$G$6:G1275)</f>
        <v>0</v>
      </c>
      <c r="H593" s="52">
        <f t="shared" si="18"/>
        <v>0</v>
      </c>
    </row>
    <row r="594" spans="2:8" ht="15.75" x14ac:dyDescent="0.25">
      <c r="B594" s="13">
        <f t="shared" si="19"/>
        <v>589</v>
      </c>
      <c r="C594" s="10">
        <v>908202161</v>
      </c>
      <c r="D594" s="16" t="s">
        <v>593</v>
      </c>
      <c r="E594" s="15" t="s">
        <v>56</v>
      </c>
      <c r="F594" s="12">
        <f>SUMIF('gate Pass'!$C$6:$C$688,Balance!C594,'gate Pass'!$F$6:$F$688)</f>
        <v>0</v>
      </c>
      <c r="G594" s="12">
        <f>SUMIF('Out Store'!$D$6:D1276,Balance!C594,'Out Store'!$G$6:G1276)</f>
        <v>0</v>
      </c>
      <c r="H594" s="52">
        <f t="shared" si="18"/>
        <v>0</v>
      </c>
    </row>
    <row r="595" spans="2:8" ht="15.75" x14ac:dyDescent="0.25">
      <c r="B595" s="13">
        <f t="shared" si="19"/>
        <v>590</v>
      </c>
      <c r="C595" s="10">
        <v>908202162</v>
      </c>
      <c r="D595" s="16" t="s">
        <v>594</v>
      </c>
      <c r="E595" s="15" t="s">
        <v>56</v>
      </c>
      <c r="F595" s="12">
        <f>SUMIF('gate Pass'!$C$6:$C$688,Balance!C595,'gate Pass'!$F$6:$F$688)</f>
        <v>0</v>
      </c>
      <c r="G595" s="12">
        <f>SUMIF('Out Store'!$D$6:D1277,Balance!C595,'Out Store'!$G$6:G1277)</f>
        <v>0</v>
      </c>
      <c r="H595" s="52">
        <f t="shared" si="18"/>
        <v>0</v>
      </c>
    </row>
    <row r="596" spans="2:8" ht="15.75" x14ac:dyDescent="0.25">
      <c r="B596" s="13">
        <f t="shared" si="19"/>
        <v>591</v>
      </c>
      <c r="C596" s="10">
        <v>908202163</v>
      </c>
      <c r="D596" s="16" t="s">
        <v>595</v>
      </c>
      <c r="E596" s="15" t="s">
        <v>56</v>
      </c>
      <c r="F596" s="12">
        <f>SUMIF('gate Pass'!$C$6:$C$688,Balance!C596,'gate Pass'!$F$6:$F$688)</f>
        <v>0</v>
      </c>
      <c r="G596" s="12">
        <f>SUMIF('Out Store'!$D$6:D1278,Balance!C596,'Out Store'!$G$6:G1278)</f>
        <v>0</v>
      </c>
      <c r="H596" s="52">
        <f t="shared" si="18"/>
        <v>0</v>
      </c>
    </row>
    <row r="597" spans="2:8" ht="15.75" x14ac:dyDescent="0.25">
      <c r="B597" s="13">
        <f t="shared" si="19"/>
        <v>592</v>
      </c>
      <c r="C597" s="10">
        <v>908202164</v>
      </c>
      <c r="D597" s="16" t="s">
        <v>596</v>
      </c>
      <c r="E597" s="15" t="s">
        <v>56</v>
      </c>
      <c r="F597" s="12">
        <f>SUMIF('gate Pass'!$C$6:$C$688,Balance!C597,'gate Pass'!$F$6:$F$688)</f>
        <v>0</v>
      </c>
      <c r="G597" s="12">
        <f>SUMIF('Out Store'!$D$6:D1279,Balance!C597,'Out Store'!$G$6:G1279)</f>
        <v>0</v>
      </c>
      <c r="H597" s="52">
        <f t="shared" si="18"/>
        <v>0</v>
      </c>
    </row>
    <row r="598" spans="2:8" ht="15.75" x14ac:dyDescent="0.25">
      <c r="B598" s="13">
        <f t="shared" si="19"/>
        <v>593</v>
      </c>
      <c r="C598" s="10">
        <v>908202165</v>
      </c>
      <c r="D598" s="16" t="s">
        <v>597</v>
      </c>
      <c r="E598" s="15" t="s">
        <v>56</v>
      </c>
      <c r="F598" s="12">
        <f>SUMIF('gate Pass'!$C$6:$C$688,Balance!C598,'gate Pass'!$F$6:$F$688)</f>
        <v>0</v>
      </c>
      <c r="G598" s="12">
        <f>SUMIF('Out Store'!$D$6:D1280,Balance!C598,'Out Store'!$G$6:G1280)</f>
        <v>0</v>
      </c>
      <c r="H598" s="52">
        <f t="shared" si="18"/>
        <v>0</v>
      </c>
    </row>
    <row r="599" spans="2:8" ht="15.75" x14ac:dyDescent="0.25">
      <c r="B599" s="13">
        <f t="shared" si="19"/>
        <v>594</v>
      </c>
      <c r="C599" s="10">
        <v>908202166</v>
      </c>
      <c r="D599" s="16" t="s">
        <v>598</v>
      </c>
      <c r="E599" s="15" t="s">
        <v>56</v>
      </c>
      <c r="F599" s="12">
        <f>SUMIF('gate Pass'!$C$6:$C$688,Balance!C599,'gate Pass'!$F$6:$F$688)</f>
        <v>0</v>
      </c>
      <c r="G599" s="12">
        <f>SUMIF('Out Store'!$D$6:D1281,Balance!C599,'Out Store'!$G$6:G1281)</f>
        <v>0</v>
      </c>
      <c r="H599" s="52">
        <f t="shared" si="18"/>
        <v>0</v>
      </c>
    </row>
    <row r="600" spans="2:8" ht="15.75" x14ac:dyDescent="0.25">
      <c r="B600" s="13">
        <f t="shared" si="19"/>
        <v>595</v>
      </c>
      <c r="C600" s="10">
        <v>908202167</v>
      </c>
      <c r="D600" s="16" t="s">
        <v>599</v>
      </c>
      <c r="E600" s="15" t="s">
        <v>56</v>
      </c>
      <c r="F600" s="12">
        <f>SUMIF('gate Pass'!$C$6:$C$688,Balance!C600,'gate Pass'!$F$6:$F$688)</f>
        <v>0</v>
      </c>
      <c r="G600" s="12">
        <f>SUMIF('Out Store'!$D$6:D1282,Balance!C600,'Out Store'!$G$6:G1282)</f>
        <v>0</v>
      </c>
      <c r="H600" s="52">
        <f t="shared" si="18"/>
        <v>0</v>
      </c>
    </row>
    <row r="601" spans="2:8" ht="15.75" x14ac:dyDescent="0.25">
      <c r="B601" s="13">
        <f t="shared" si="19"/>
        <v>596</v>
      </c>
      <c r="C601" s="10">
        <v>908202168</v>
      </c>
      <c r="D601" s="16" t="s">
        <v>600</v>
      </c>
      <c r="E601" s="15" t="s">
        <v>56</v>
      </c>
      <c r="F601" s="12">
        <f>SUMIF('gate Pass'!$C$6:$C$688,Balance!C601,'gate Pass'!$F$6:$F$688)</f>
        <v>0</v>
      </c>
      <c r="G601" s="12">
        <f>SUMIF('Out Store'!$D$6:D1283,Balance!C601,'Out Store'!$G$6:G1283)</f>
        <v>0</v>
      </c>
      <c r="H601" s="52">
        <f t="shared" si="18"/>
        <v>0</v>
      </c>
    </row>
    <row r="602" spans="2:8" ht="15.75" x14ac:dyDescent="0.25">
      <c r="B602" s="13">
        <f t="shared" si="19"/>
        <v>597</v>
      </c>
      <c r="C602" s="10">
        <v>908202169</v>
      </c>
      <c r="D602" s="16" t="s">
        <v>601</v>
      </c>
      <c r="E602" s="15" t="s">
        <v>56</v>
      </c>
      <c r="F602" s="12">
        <f>SUMIF('gate Pass'!$C$6:$C$688,Balance!C602,'gate Pass'!$F$6:$F$688)</f>
        <v>0</v>
      </c>
      <c r="G602" s="12">
        <f>SUMIF('Out Store'!$D$6:D1284,Balance!C602,'Out Store'!$G$6:G1284)</f>
        <v>0</v>
      </c>
      <c r="H602" s="52">
        <f t="shared" si="18"/>
        <v>0</v>
      </c>
    </row>
    <row r="603" spans="2:8" ht="15.75" x14ac:dyDescent="0.25">
      <c r="B603" s="13">
        <f t="shared" si="19"/>
        <v>598</v>
      </c>
      <c r="C603" s="10">
        <v>908202170</v>
      </c>
      <c r="D603" s="16" t="s">
        <v>602</v>
      </c>
      <c r="E603" s="15" t="s">
        <v>56</v>
      </c>
      <c r="F603" s="12">
        <f>SUMIF('gate Pass'!$C$6:$C$688,Balance!C603,'gate Pass'!$F$6:$F$688)</f>
        <v>0</v>
      </c>
      <c r="G603" s="12">
        <f>SUMIF('Out Store'!$D$6:D1285,Balance!C603,'Out Store'!$G$6:G1285)</f>
        <v>0</v>
      </c>
      <c r="H603" s="52">
        <f t="shared" si="18"/>
        <v>0</v>
      </c>
    </row>
    <row r="604" spans="2:8" ht="15.75" x14ac:dyDescent="0.25">
      <c r="B604" s="13">
        <f t="shared" si="19"/>
        <v>599</v>
      </c>
      <c r="C604" s="10">
        <v>908202171</v>
      </c>
      <c r="D604" s="16" t="s">
        <v>603</v>
      </c>
      <c r="E604" s="15" t="s">
        <v>56</v>
      </c>
      <c r="F604" s="12">
        <f>SUMIF('gate Pass'!$C$6:$C$688,Balance!C604,'gate Pass'!$F$6:$F$688)</f>
        <v>0</v>
      </c>
      <c r="G604" s="12">
        <f>SUMIF('Out Store'!$D$6:D1286,Balance!C604,'Out Store'!$G$6:G1286)</f>
        <v>0</v>
      </c>
      <c r="H604" s="52">
        <f t="shared" si="18"/>
        <v>0</v>
      </c>
    </row>
    <row r="605" spans="2:8" ht="15.75" x14ac:dyDescent="0.25">
      <c r="B605" s="13">
        <f t="shared" si="19"/>
        <v>600</v>
      </c>
      <c r="C605" s="10">
        <v>908202172</v>
      </c>
      <c r="D605" s="16" t="s">
        <v>604</v>
      </c>
      <c r="E605" s="15" t="s">
        <v>56</v>
      </c>
      <c r="F605" s="12">
        <f>SUMIF('gate Pass'!$C$6:$C$688,Balance!C605,'gate Pass'!$F$6:$F$688)</f>
        <v>0</v>
      </c>
      <c r="G605" s="12">
        <f>SUMIF('Out Store'!$D$6:D1287,Balance!C605,'Out Store'!$G$6:G1287)</f>
        <v>0</v>
      </c>
      <c r="H605" s="52">
        <f t="shared" si="18"/>
        <v>0</v>
      </c>
    </row>
    <row r="606" spans="2:8" ht="15.75" x14ac:dyDescent="0.25">
      <c r="B606" s="13">
        <f t="shared" si="19"/>
        <v>601</v>
      </c>
      <c r="C606" s="10">
        <v>908202173</v>
      </c>
      <c r="D606" s="16" t="s">
        <v>605</v>
      </c>
      <c r="E606" s="15" t="s">
        <v>56</v>
      </c>
      <c r="F606" s="12">
        <f>SUMIF('gate Pass'!$C$6:$C$688,Balance!C606,'gate Pass'!$F$6:$F$688)</f>
        <v>0</v>
      </c>
      <c r="G606" s="12">
        <f>SUMIF('Out Store'!$D$6:D1288,Balance!C606,'Out Store'!$G$6:G1288)</f>
        <v>0</v>
      </c>
      <c r="H606" s="52">
        <f t="shared" si="18"/>
        <v>0</v>
      </c>
    </row>
    <row r="607" spans="2:8" ht="15.75" x14ac:dyDescent="0.25">
      <c r="B607" s="13">
        <f t="shared" si="19"/>
        <v>602</v>
      </c>
      <c r="C607" s="10">
        <v>908202174</v>
      </c>
      <c r="D607" s="16" t="s">
        <v>606</v>
      </c>
      <c r="E607" s="15" t="s">
        <v>56</v>
      </c>
      <c r="F607" s="12">
        <f>SUMIF('gate Pass'!$C$6:$C$688,Balance!C607,'gate Pass'!$F$6:$F$688)</f>
        <v>0</v>
      </c>
      <c r="G607" s="12">
        <f>SUMIF('Out Store'!$D$6:D1289,Balance!C607,'Out Store'!$G$6:G1289)</f>
        <v>0</v>
      </c>
      <c r="H607" s="52">
        <f t="shared" si="18"/>
        <v>0</v>
      </c>
    </row>
    <row r="608" spans="2:8" ht="15.75" x14ac:dyDescent="0.25">
      <c r="B608" s="13">
        <f t="shared" si="19"/>
        <v>603</v>
      </c>
      <c r="C608" s="10">
        <v>908202175</v>
      </c>
      <c r="D608" s="16" t="s">
        <v>607</v>
      </c>
      <c r="E608" s="15" t="s">
        <v>56</v>
      </c>
      <c r="F608" s="12">
        <f>SUMIF('gate Pass'!$C$6:$C$688,Balance!C608,'gate Pass'!$F$6:$F$688)</f>
        <v>0</v>
      </c>
      <c r="G608" s="12">
        <f>SUMIF('Out Store'!$D$6:D1290,Balance!C608,'Out Store'!$G$6:G1290)</f>
        <v>0</v>
      </c>
      <c r="H608" s="52">
        <f t="shared" si="18"/>
        <v>0</v>
      </c>
    </row>
    <row r="609" spans="2:8" ht="15.75" x14ac:dyDescent="0.25">
      <c r="B609" s="13">
        <f t="shared" si="19"/>
        <v>604</v>
      </c>
      <c r="C609" s="10">
        <v>908202176</v>
      </c>
      <c r="D609" s="16" t="s">
        <v>608</v>
      </c>
      <c r="E609" s="15" t="s">
        <v>56</v>
      </c>
      <c r="F609" s="12">
        <f>SUMIF('gate Pass'!$C$6:$C$688,Balance!C609,'gate Pass'!$F$6:$F$688)</f>
        <v>0</v>
      </c>
      <c r="G609" s="12">
        <f>SUMIF('Out Store'!$D$6:D1291,Balance!C609,'Out Store'!$G$6:G1291)</f>
        <v>0</v>
      </c>
      <c r="H609" s="52">
        <f t="shared" si="18"/>
        <v>0</v>
      </c>
    </row>
    <row r="610" spans="2:8" ht="15.75" x14ac:dyDescent="0.25">
      <c r="B610" s="13">
        <f t="shared" si="19"/>
        <v>605</v>
      </c>
      <c r="C610" s="10">
        <v>908202177</v>
      </c>
      <c r="D610" s="16" t="s">
        <v>609</v>
      </c>
      <c r="E610" s="15" t="s">
        <v>56</v>
      </c>
      <c r="F610" s="12">
        <f>SUMIF('gate Pass'!$C$6:$C$688,Balance!C610,'gate Pass'!$F$6:$F$688)</f>
        <v>0</v>
      </c>
      <c r="G610" s="12">
        <f>SUMIF('Out Store'!$D$6:D1292,Balance!C610,'Out Store'!$G$6:G1292)</f>
        <v>0</v>
      </c>
      <c r="H610" s="52">
        <f t="shared" si="18"/>
        <v>0</v>
      </c>
    </row>
    <row r="611" spans="2:8" ht="15.75" x14ac:dyDescent="0.25">
      <c r="B611" s="13">
        <f t="shared" si="19"/>
        <v>606</v>
      </c>
      <c r="C611" s="10">
        <v>908202178</v>
      </c>
      <c r="D611" s="16" t="s">
        <v>610</v>
      </c>
      <c r="E611" s="15" t="s">
        <v>56</v>
      </c>
      <c r="F611" s="12">
        <f>SUMIF('gate Pass'!$C$6:$C$688,Balance!C611,'gate Pass'!$F$6:$F$688)</f>
        <v>0</v>
      </c>
      <c r="G611" s="12">
        <f>SUMIF('Out Store'!$D$6:D1293,Balance!C611,'Out Store'!$G$6:G1293)</f>
        <v>0</v>
      </c>
      <c r="H611" s="52">
        <f t="shared" si="18"/>
        <v>0</v>
      </c>
    </row>
    <row r="612" spans="2:8" ht="15.75" x14ac:dyDescent="0.25">
      <c r="B612" s="13">
        <f t="shared" si="19"/>
        <v>607</v>
      </c>
      <c r="C612" s="10">
        <v>908202179</v>
      </c>
      <c r="D612" s="16" t="s">
        <v>611</v>
      </c>
      <c r="E612" s="15" t="s">
        <v>56</v>
      </c>
      <c r="F612" s="12">
        <f>SUMIF('gate Pass'!$C$6:$C$688,Balance!C612,'gate Pass'!$F$6:$F$688)</f>
        <v>0</v>
      </c>
      <c r="G612" s="12">
        <f>SUMIF('Out Store'!$D$6:D1294,Balance!C612,'Out Store'!$G$6:G1294)</f>
        <v>0</v>
      </c>
      <c r="H612" s="52">
        <f t="shared" si="18"/>
        <v>0</v>
      </c>
    </row>
    <row r="613" spans="2:8" ht="15.75" x14ac:dyDescent="0.25">
      <c r="B613" s="13">
        <f t="shared" si="19"/>
        <v>608</v>
      </c>
      <c r="C613" s="10">
        <v>908202180</v>
      </c>
      <c r="D613" s="16" t="s">
        <v>612</v>
      </c>
      <c r="E613" s="15" t="s">
        <v>56</v>
      </c>
      <c r="F613" s="12">
        <f>SUMIF('gate Pass'!$C$6:$C$688,Balance!C613,'gate Pass'!$F$6:$F$688)</f>
        <v>0</v>
      </c>
      <c r="G613" s="12">
        <f>SUMIF('Out Store'!$D$6:D1295,Balance!C613,'Out Store'!$G$6:G1295)</f>
        <v>0</v>
      </c>
      <c r="H613" s="52">
        <f t="shared" si="18"/>
        <v>0</v>
      </c>
    </row>
    <row r="614" spans="2:8" ht="15.75" x14ac:dyDescent="0.25">
      <c r="B614" s="13">
        <f t="shared" si="19"/>
        <v>609</v>
      </c>
      <c r="C614" s="10">
        <v>908202181</v>
      </c>
      <c r="D614" s="16" t="s">
        <v>613</v>
      </c>
      <c r="E614" s="15" t="s">
        <v>56</v>
      </c>
      <c r="F614" s="12">
        <f>SUMIF('gate Pass'!$C$6:$C$688,Balance!C614,'gate Pass'!$F$6:$F$688)</f>
        <v>0</v>
      </c>
      <c r="G614" s="12">
        <f>SUMIF('Out Store'!$D$6:D1296,Balance!C614,'Out Store'!$G$6:G1296)</f>
        <v>0</v>
      </c>
      <c r="H614" s="52">
        <f t="shared" si="18"/>
        <v>0</v>
      </c>
    </row>
    <row r="615" spans="2:8" ht="15.75" x14ac:dyDescent="0.25">
      <c r="B615" s="13">
        <f t="shared" si="19"/>
        <v>610</v>
      </c>
      <c r="C615" s="10">
        <v>908202182</v>
      </c>
      <c r="D615" s="16" t="s">
        <v>614</v>
      </c>
      <c r="E615" s="15" t="s">
        <v>56</v>
      </c>
      <c r="F615" s="12">
        <f>SUMIF('gate Pass'!$C$6:$C$688,Balance!C615,'gate Pass'!$F$6:$F$688)</f>
        <v>0</v>
      </c>
      <c r="G615" s="12">
        <f>SUMIF('Out Store'!$D$6:D1297,Balance!C615,'Out Store'!$G$6:G1297)</f>
        <v>0</v>
      </c>
      <c r="H615" s="52">
        <f t="shared" si="18"/>
        <v>0</v>
      </c>
    </row>
    <row r="616" spans="2:8" ht="15.75" x14ac:dyDescent="0.25">
      <c r="B616" s="13">
        <f t="shared" si="19"/>
        <v>611</v>
      </c>
      <c r="C616" s="10">
        <v>908202183</v>
      </c>
      <c r="D616" s="16" t="s">
        <v>615</v>
      </c>
      <c r="E616" s="15" t="s">
        <v>56</v>
      </c>
      <c r="F616" s="12">
        <f>SUMIF('gate Pass'!$C$6:$C$688,Balance!C616,'gate Pass'!$F$6:$F$688)</f>
        <v>0</v>
      </c>
      <c r="G616" s="12">
        <f>SUMIF('Out Store'!$D$6:D1298,Balance!C616,'Out Store'!$G$6:G1298)</f>
        <v>0</v>
      </c>
      <c r="H616" s="52">
        <f t="shared" si="18"/>
        <v>0</v>
      </c>
    </row>
    <row r="617" spans="2:8" ht="15.75" x14ac:dyDescent="0.25">
      <c r="B617" s="13">
        <f t="shared" si="19"/>
        <v>612</v>
      </c>
      <c r="C617" s="10">
        <v>908202184</v>
      </c>
      <c r="D617" s="16" t="s">
        <v>616</v>
      </c>
      <c r="E617" s="15" t="s">
        <v>56</v>
      </c>
      <c r="F617" s="12">
        <f>SUMIF('gate Pass'!$C$6:$C$688,Balance!C617,'gate Pass'!$F$6:$F$688)</f>
        <v>0</v>
      </c>
      <c r="G617" s="12">
        <f>SUMIF('Out Store'!$D$6:D1299,Balance!C617,'Out Store'!$G$6:G1299)</f>
        <v>0</v>
      </c>
      <c r="H617" s="52">
        <f t="shared" si="18"/>
        <v>0</v>
      </c>
    </row>
    <row r="618" spans="2:8" ht="15.75" x14ac:dyDescent="0.25">
      <c r="B618" s="13">
        <f t="shared" si="19"/>
        <v>613</v>
      </c>
      <c r="C618" s="10">
        <v>908202185</v>
      </c>
      <c r="D618" s="16" t="s">
        <v>617</v>
      </c>
      <c r="E618" s="15" t="s">
        <v>56</v>
      </c>
      <c r="F618" s="12">
        <f>SUMIF('gate Pass'!$C$6:$C$688,Balance!C618,'gate Pass'!$F$6:$F$688)</f>
        <v>0</v>
      </c>
      <c r="G618" s="12">
        <f>SUMIF('Out Store'!$D$6:D1300,Balance!C618,'Out Store'!$G$6:G1300)</f>
        <v>0</v>
      </c>
      <c r="H618" s="52">
        <f t="shared" si="18"/>
        <v>0</v>
      </c>
    </row>
    <row r="619" spans="2:8" ht="15.75" x14ac:dyDescent="0.25">
      <c r="B619" s="13">
        <f t="shared" si="19"/>
        <v>614</v>
      </c>
      <c r="C619" s="10">
        <v>908202186</v>
      </c>
      <c r="D619" s="16" t="s">
        <v>618</v>
      </c>
      <c r="E619" s="15" t="s">
        <v>56</v>
      </c>
      <c r="F619" s="12">
        <f>SUMIF('gate Pass'!$C$6:$C$688,Balance!C619,'gate Pass'!$F$6:$F$688)</f>
        <v>0</v>
      </c>
      <c r="G619" s="12">
        <f>SUMIF('Out Store'!$D$6:D1301,Balance!C619,'Out Store'!$G$6:G1301)</f>
        <v>0</v>
      </c>
      <c r="H619" s="52">
        <f t="shared" si="18"/>
        <v>0</v>
      </c>
    </row>
    <row r="620" spans="2:8" ht="15.75" x14ac:dyDescent="0.25">
      <c r="B620" s="13">
        <f t="shared" si="19"/>
        <v>615</v>
      </c>
      <c r="C620" s="10">
        <v>908202187</v>
      </c>
      <c r="D620" s="16" t="s">
        <v>619</v>
      </c>
      <c r="E620" s="15" t="s">
        <v>56</v>
      </c>
      <c r="F620" s="12">
        <f>SUMIF('gate Pass'!$C$6:$C$688,Balance!C620,'gate Pass'!$F$6:$F$688)</f>
        <v>0</v>
      </c>
      <c r="G620" s="12">
        <f>SUMIF('Out Store'!$D$6:D1302,Balance!C620,'Out Store'!$G$6:G1302)</f>
        <v>0</v>
      </c>
      <c r="H620" s="52">
        <f t="shared" si="18"/>
        <v>0</v>
      </c>
    </row>
    <row r="621" spans="2:8" ht="15.75" x14ac:dyDescent="0.25">
      <c r="B621" s="13">
        <f t="shared" si="19"/>
        <v>616</v>
      </c>
      <c r="C621" s="10">
        <v>908202188</v>
      </c>
      <c r="D621" s="16" t="s">
        <v>620</v>
      </c>
      <c r="E621" s="15" t="s">
        <v>56</v>
      </c>
      <c r="F621" s="12">
        <f>SUMIF('gate Pass'!$C$6:$C$688,Balance!C621,'gate Pass'!$F$6:$F$688)</f>
        <v>0</v>
      </c>
      <c r="G621" s="12">
        <f>SUMIF('Out Store'!$D$6:D1303,Balance!C621,'Out Store'!$G$6:G1303)</f>
        <v>0</v>
      </c>
      <c r="H621" s="52">
        <f t="shared" si="18"/>
        <v>0</v>
      </c>
    </row>
    <row r="622" spans="2:8" ht="15.75" x14ac:dyDescent="0.25">
      <c r="B622" s="13">
        <f t="shared" si="19"/>
        <v>617</v>
      </c>
      <c r="C622" s="10">
        <v>908202189</v>
      </c>
      <c r="D622" s="16" t="s">
        <v>621</v>
      </c>
      <c r="E622" s="15" t="s">
        <v>56</v>
      </c>
      <c r="F622" s="12">
        <f>SUMIF('gate Pass'!$C$6:$C$688,Balance!C622,'gate Pass'!$F$6:$F$688)</f>
        <v>0</v>
      </c>
      <c r="G622" s="12">
        <f>SUMIF('Out Store'!$D$6:D1304,Balance!C622,'Out Store'!$G$6:G1304)</f>
        <v>0</v>
      </c>
      <c r="H622" s="52">
        <f t="shared" si="18"/>
        <v>0</v>
      </c>
    </row>
    <row r="623" spans="2:8" ht="15.75" x14ac:dyDescent="0.25">
      <c r="B623" s="13">
        <f t="shared" si="19"/>
        <v>618</v>
      </c>
      <c r="C623" s="10">
        <v>908202190</v>
      </c>
      <c r="D623" s="16" t="s">
        <v>622</v>
      </c>
      <c r="E623" s="15" t="s">
        <v>56</v>
      </c>
      <c r="F623" s="12">
        <f>SUMIF('gate Pass'!$C$6:$C$688,Balance!C623,'gate Pass'!$F$6:$F$688)</f>
        <v>0</v>
      </c>
      <c r="G623" s="12">
        <f>SUMIF('Out Store'!$D$6:D1305,Balance!C623,'Out Store'!$G$6:G1305)</f>
        <v>0</v>
      </c>
      <c r="H623" s="52">
        <f t="shared" si="18"/>
        <v>0</v>
      </c>
    </row>
    <row r="624" spans="2:8" ht="15.75" x14ac:dyDescent="0.25">
      <c r="B624" s="13">
        <f t="shared" si="19"/>
        <v>619</v>
      </c>
      <c r="C624" s="10">
        <v>908202192</v>
      </c>
      <c r="D624" s="16" t="s">
        <v>623</v>
      </c>
      <c r="E624" s="15" t="s">
        <v>56</v>
      </c>
      <c r="F624" s="12">
        <f>SUMIF('gate Pass'!$C$6:$C$688,Balance!C624,'gate Pass'!$F$6:$F$688)</f>
        <v>0</v>
      </c>
      <c r="G624" s="12">
        <f>SUMIF('Out Store'!$D$6:D1306,Balance!C624,'Out Store'!$G$6:G1306)</f>
        <v>0</v>
      </c>
      <c r="H624" s="52">
        <f t="shared" si="18"/>
        <v>0</v>
      </c>
    </row>
    <row r="625" spans="2:8" ht="15.75" x14ac:dyDescent="0.25">
      <c r="B625" s="13">
        <f t="shared" si="19"/>
        <v>620</v>
      </c>
      <c r="C625" s="10">
        <v>908202193</v>
      </c>
      <c r="D625" s="16" t="s">
        <v>624</v>
      </c>
      <c r="E625" s="15" t="s">
        <v>56</v>
      </c>
      <c r="F625" s="12">
        <f>SUMIF('gate Pass'!$C$6:$C$688,Balance!C625,'gate Pass'!$F$6:$F$688)</f>
        <v>0</v>
      </c>
      <c r="G625" s="12">
        <f>SUMIF('Out Store'!$D$6:D1307,Balance!C625,'Out Store'!$G$6:G1307)</f>
        <v>0</v>
      </c>
      <c r="H625" s="52">
        <f t="shared" si="18"/>
        <v>0</v>
      </c>
    </row>
    <row r="626" spans="2:8" ht="15.75" x14ac:dyDescent="0.25">
      <c r="B626" s="13">
        <f t="shared" si="19"/>
        <v>621</v>
      </c>
      <c r="C626" s="10">
        <v>908202194</v>
      </c>
      <c r="D626" s="16" t="s">
        <v>625</v>
      </c>
      <c r="E626" s="15" t="s">
        <v>56</v>
      </c>
      <c r="F626" s="12">
        <f>SUMIF('gate Pass'!$C$6:$C$688,Balance!C626,'gate Pass'!$F$6:$F$688)</f>
        <v>0</v>
      </c>
      <c r="G626" s="12">
        <f>SUMIF('Out Store'!$D$6:D1308,Balance!C626,'Out Store'!$G$6:G1308)</f>
        <v>0</v>
      </c>
      <c r="H626" s="52">
        <f t="shared" si="18"/>
        <v>0</v>
      </c>
    </row>
    <row r="627" spans="2:8" ht="15.75" x14ac:dyDescent="0.25">
      <c r="B627" s="13">
        <f t="shared" si="19"/>
        <v>622</v>
      </c>
      <c r="C627" s="10">
        <v>908202195</v>
      </c>
      <c r="D627" s="16" t="s">
        <v>626</v>
      </c>
      <c r="E627" s="15" t="s">
        <v>5</v>
      </c>
      <c r="F627" s="12">
        <f>SUMIF('gate Pass'!$C$6:$C$688,Balance!C627,'gate Pass'!$F$6:$F$688)</f>
        <v>0</v>
      </c>
      <c r="G627" s="12">
        <f>SUMIF('Out Store'!$D$6:D1309,Balance!C627,'Out Store'!$G$6:G1309)</f>
        <v>0</v>
      </c>
      <c r="H627" s="52">
        <f t="shared" si="18"/>
        <v>0</v>
      </c>
    </row>
    <row r="628" spans="2:8" ht="15.75" x14ac:dyDescent="0.25">
      <c r="B628" s="13">
        <f t="shared" si="19"/>
        <v>623</v>
      </c>
      <c r="C628" s="10">
        <v>908202196</v>
      </c>
      <c r="D628" s="16" t="s">
        <v>627</v>
      </c>
      <c r="E628" s="15" t="s">
        <v>56</v>
      </c>
      <c r="F628" s="12">
        <f>SUMIF('gate Pass'!$C$6:$C$688,Balance!C628,'gate Pass'!$F$6:$F$688)</f>
        <v>0</v>
      </c>
      <c r="G628" s="12">
        <f>SUMIF('Out Store'!$D$6:D1310,Balance!C628,'Out Store'!$G$6:G1310)</f>
        <v>0</v>
      </c>
      <c r="H628" s="52">
        <f t="shared" si="18"/>
        <v>0</v>
      </c>
    </row>
    <row r="629" spans="2:8" ht="15.75" x14ac:dyDescent="0.25">
      <c r="B629" s="13">
        <f t="shared" si="19"/>
        <v>624</v>
      </c>
      <c r="C629" s="10">
        <v>908202198</v>
      </c>
      <c r="D629" s="16" t="s">
        <v>628</v>
      </c>
      <c r="E629" s="15" t="s">
        <v>56</v>
      </c>
      <c r="F629" s="12">
        <f>SUMIF('gate Pass'!$C$6:$C$688,Balance!C629,'gate Pass'!$F$6:$F$688)</f>
        <v>0</v>
      </c>
      <c r="G629" s="12">
        <f>SUMIF('Out Store'!$D$6:D1311,Balance!C629,'Out Store'!$G$6:G1311)</f>
        <v>0</v>
      </c>
      <c r="H629" s="52">
        <f t="shared" si="18"/>
        <v>0</v>
      </c>
    </row>
    <row r="630" spans="2:8" ht="15.75" x14ac:dyDescent="0.25">
      <c r="B630" s="13">
        <f t="shared" si="19"/>
        <v>625</v>
      </c>
      <c r="C630" s="10">
        <v>908202200</v>
      </c>
      <c r="D630" s="16" t="s">
        <v>629</v>
      </c>
      <c r="E630" s="15" t="s">
        <v>56</v>
      </c>
      <c r="F630" s="12">
        <f>SUMIF('gate Pass'!$C$6:$C$688,Balance!C630,'gate Pass'!$F$6:$F$688)</f>
        <v>0</v>
      </c>
      <c r="G630" s="12">
        <f>SUMIF('Out Store'!$D$6:D1312,Balance!C630,'Out Store'!$G$6:G1312)</f>
        <v>0</v>
      </c>
      <c r="H630" s="52">
        <f t="shared" si="18"/>
        <v>0</v>
      </c>
    </row>
    <row r="631" spans="2:8" ht="15.75" x14ac:dyDescent="0.25">
      <c r="B631" s="13">
        <f t="shared" si="19"/>
        <v>626</v>
      </c>
      <c r="C631" s="10">
        <v>908202201</v>
      </c>
      <c r="D631" s="16" t="s">
        <v>630</v>
      </c>
      <c r="E631" s="15" t="s">
        <v>56</v>
      </c>
      <c r="F631" s="12">
        <f>SUMIF('gate Pass'!$C$6:$C$688,Balance!C631,'gate Pass'!$F$6:$F$688)</f>
        <v>0</v>
      </c>
      <c r="G631" s="12">
        <f>SUMIF('Out Store'!$D$6:D1313,Balance!C631,'Out Store'!$G$6:G1313)</f>
        <v>0</v>
      </c>
      <c r="H631" s="52">
        <f t="shared" si="18"/>
        <v>0</v>
      </c>
    </row>
    <row r="632" spans="2:8" ht="15.75" x14ac:dyDescent="0.25">
      <c r="B632" s="13">
        <f t="shared" si="19"/>
        <v>627</v>
      </c>
      <c r="C632" s="10">
        <v>908202202</v>
      </c>
      <c r="D632" s="16" t="s">
        <v>631</v>
      </c>
      <c r="E632" s="15" t="s">
        <v>56</v>
      </c>
      <c r="F632" s="12">
        <f>SUMIF('gate Pass'!$C$6:$C$688,Balance!C632,'gate Pass'!$F$6:$F$688)</f>
        <v>0</v>
      </c>
      <c r="G632" s="12">
        <f>SUMIF('Out Store'!$D$6:D1314,Balance!C632,'Out Store'!$G$6:G1314)</f>
        <v>0</v>
      </c>
      <c r="H632" s="52">
        <f t="shared" si="18"/>
        <v>0</v>
      </c>
    </row>
    <row r="633" spans="2:8" ht="15.75" x14ac:dyDescent="0.25">
      <c r="B633" s="13">
        <f t="shared" si="19"/>
        <v>628</v>
      </c>
      <c r="C633" s="10">
        <v>908202203</v>
      </c>
      <c r="D633" s="16" t="s">
        <v>632</v>
      </c>
      <c r="E633" s="15" t="s">
        <v>56</v>
      </c>
      <c r="F633" s="12">
        <f>SUMIF('gate Pass'!$C$6:$C$688,Balance!C633,'gate Pass'!$F$6:$F$688)</f>
        <v>0</v>
      </c>
      <c r="G633" s="12">
        <f>SUMIF('Out Store'!$D$6:D1315,Balance!C633,'Out Store'!$G$6:G1315)</f>
        <v>0</v>
      </c>
      <c r="H633" s="52">
        <f t="shared" si="18"/>
        <v>0</v>
      </c>
    </row>
    <row r="634" spans="2:8" ht="15.75" x14ac:dyDescent="0.25">
      <c r="B634" s="13">
        <f t="shared" si="19"/>
        <v>629</v>
      </c>
      <c r="C634" s="10">
        <v>908202204</v>
      </c>
      <c r="D634" s="16" t="s">
        <v>633</v>
      </c>
      <c r="E634" s="15" t="s">
        <v>56</v>
      </c>
      <c r="F634" s="12">
        <f>SUMIF('gate Pass'!$C$6:$C$688,Balance!C634,'gate Pass'!$F$6:$F$688)</f>
        <v>0</v>
      </c>
      <c r="G634" s="12">
        <f>SUMIF('Out Store'!$D$6:D1316,Balance!C634,'Out Store'!$G$6:G1316)</f>
        <v>0</v>
      </c>
      <c r="H634" s="52">
        <f t="shared" si="18"/>
        <v>0</v>
      </c>
    </row>
    <row r="635" spans="2:8" ht="15.75" x14ac:dyDescent="0.25">
      <c r="B635" s="13">
        <f t="shared" si="19"/>
        <v>630</v>
      </c>
      <c r="C635" s="10">
        <v>908202205</v>
      </c>
      <c r="D635" s="16" t="s">
        <v>634</v>
      </c>
      <c r="E635" s="15" t="s">
        <v>56</v>
      </c>
      <c r="F635" s="12">
        <f>SUMIF('gate Pass'!$C$6:$C$688,Balance!C635,'gate Pass'!$F$6:$F$688)</f>
        <v>0</v>
      </c>
      <c r="G635" s="12">
        <f>SUMIF('Out Store'!$D$6:D1317,Balance!C635,'Out Store'!$G$6:G1317)</f>
        <v>0</v>
      </c>
      <c r="H635" s="52">
        <f t="shared" si="18"/>
        <v>0</v>
      </c>
    </row>
    <row r="636" spans="2:8" ht="15.75" x14ac:dyDescent="0.25">
      <c r="B636" s="13">
        <f t="shared" si="19"/>
        <v>631</v>
      </c>
      <c r="C636" s="10">
        <v>908202206</v>
      </c>
      <c r="D636" s="16" t="s">
        <v>635</v>
      </c>
      <c r="E636" s="15" t="s">
        <v>56</v>
      </c>
      <c r="F636" s="12">
        <f>SUMIF('gate Pass'!$C$6:$C$688,Balance!C636,'gate Pass'!$F$6:$F$688)</f>
        <v>0</v>
      </c>
      <c r="G636" s="12">
        <f>SUMIF('Out Store'!$D$6:D1318,Balance!C636,'Out Store'!$G$6:G1318)</f>
        <v>0</v>
      </c>
      <c r="H636" s="52">
        <f t="shared" si="18"/>
        <v>0</v>
      </c>
    </row>
    <row r="637" spans="2:8" ht="15.75" x14ac:dyDescent="0.25">
      <c r="B637" s="13">
        <f t="shared" si="19"/>
        <v>632</v>
      </c>
      <c r="C637" s="10">
        <v>908202207</v>
      </c>
      <c r="D637" s="16" t="s">
        <v>636</v>
      </c>
      <c r="E637" s="15" t="s">
        <v>56</v>
      </c>
      <c r="F637" s="12">
        <f>SUMIF('gate Pass'!$C$6:$C$688,Balance!C637,'gate Pass'!$F$6:$F$688)</f>
        <v>0</v>
      </c>
      <c r="G637" s="12">
        <f>SUMIF('Out Store'!$D$6:D1319,Balance!C637,'Out Store'!$G$6:G1319)</f>
        <v>0</v>
      </c>
      <c r="H637" s="52">
        <f t="shared" si="18"/>
        <v>0</v>
      </c>
    </row>
    <row r="638" spans="2:8" ht="15.75" x14ac:dyDescent="0.25">
      <c r="B638" s="13">
        <f t="shared" si="19"/>
        <v>633</v>
      </c>
      <c r="C638" s="10">
        <v>908202208</v>
      </c>
      <c r="D638" s="16" t="s">
        <v>637</v>
      </c>
      <c r="E638" s="15" t="s">
        <v>5</v>
      </c>
      <c r="F638" s="12">
        <f>SUMIF('gate Pass'!$C$6:$C$688,Balance!C638,'gate Pass'!$F$6:$F$688)</f>
        <v>0</v>
      </c>
      <c r="G638" s="12">
        <f>SUMIF('Out Store'!$D$6:D1320,Balance!C638,'Out Store'!$G$6:G1320)</f>
        <v>0</v>
      </c>
      <c r="H638" s="52">
        <f t="shared" si="18"/>
        <v>0</v>
      </c>
    </row>
    <row r="639" spans="2:8" ht="15.75" x14ac:dyDescent="0.25">
      <c r="B639" s="13">
        <f t="shared" si="19"/>
        <v>634</v>
      </c>
      <c r="C639" s="10">
        <v>908202209</v>
      </c>
      <c r="D639" s="16" t="s">
        <v>638</v>
      </c>
      <c r="E639" s="15" t="s">
        <v>56</v>
      </c>
      <c r="F639" s="12">
        <f>SUMIF('gate Pass'!$C$6:$C$688,Balance!C639,'gate Pass'!$F$6:$F$688)</f>
        <v>0</v>
      </c>
      <c r="G639" s="12">
        <f>SUMIF('Out Store'!$D$6:D1321,Balance!C639,'Out Store'!$G$6:G1321)</f>
        <v>0</v>
      </c>
      <c r="H639" s="52">
        <f t="shared" si="18"/>
        <v>0</v>
      </c>
    </row>
    <row r="640" spans="2:8" ht="15.75" x14ac:dyDescent="0.25">
      <c r="B640" s="13">
        <f t="shared" si="19"/>
        <v>635</v>
      </c>
      <c r="C640" s="10">
        <v>908202210</v>
      </c>
      <c r="D640" s="16" t="s">
        <v>639</v>
      </c>
      <c r="E640" s="15" t="s">
        <v>56</v>
      </c>
      <c r="F640" s="12">
        <f>SUMIF('gate Pass'!$C$6:$C$688,Balance!C640,'gate Pass'!$F$6:$F$688)</f>
        <v>0</v>
      </c>
      <c r="G640" s="12">
        <f>SUMIF('Out Store'!$D$6:D1322,Balance!C640,'Out Store'!$G$6:G1322)</f>
        <v>0</v>
      </c>
      <c r="H640" s="52">
        <f t="shared" si="18"/>
        <v>0</v>
      </c>
    </row>
    <row r="641" spans="2:8" ht="15.75" x14ac:dyDescent="0.25">
      <c r="B641" s="13">
        <f t="shared" si="19"/>
        <v>636</v>
      </c>
      <c r="C641" s="10">
        <v>908202211</v>
      </c>
      <c r="D641" s="16" t="s">
        <v>640</v>
      </c>
      <c r="E641" s="15" t="s">
        <v>56</v>
      </c>
      <c r="F641" s="12">
        <f>SUMIF('gate Pass'!$C$6:$C$688,Balance!C641,'gate Pass'!$F$6:$F$688)</f>
        <v>0</v>
      </c>
      <c r="G641" s="12">
        <f>SUMIF('Out Store'!$D$6:D1323,Balance!C641,'Out Store'!$G$6:G1323)</f>
        <v>0</v>
      </c>
      <c r="H641" s="52">
        <f t="shared" si="18"/>
        <v>0</v>
      </c>
    </row>
    <row r="642" spans="2:8" ht="15.75" x14ac:dyDescent="0.25">
      <c r="B642" s="13">
        <f t="shared" si="19"/>
        <v>637</v>
      </c>
      <c r="C642" s="10">
        <v>908202212</v>
      </c>
      <c r="D642" s="16" t="s">
        <v>641</v>
      </c>
      <c r="E642" s="15" t="s">
        <v>56</v>
      </c>
      <c r="F642" s="12">
        <f>SUMIF('gate Pass'!$C$6:$C$688,Balance!C642,'gate Pass'!$F$6:$F$688)</f>
        <v>0</v>
      </c>
      <c r="G642" s="12">
        <f>SUMIF('Out Store'!$D$6:D1324,Balance!C642,'Out Store'!$G$6:G1324)</f>
        <v>0</v>
      </c>
      <c r="H642" s="52">
        <f t="shared" si="18"/>
        <v>0</v>
      </c>
    </row>
    <row r="643" spans="2:8" ht="15.75" x14ac:dyDescent="0.25">
      <c r="B643" s="13">
        <f t="shared" si="19"/>
        <v>638</v>
      </c>
      <c r="C643" s="10">
        <v>908202213</v>
      </c>
      <c r="D643" s="16" t="s">
        <v>642</v>
      </c>
      <c r="E643" s="15" t="s">
        <v>56</v>
      </c>
      <c r="F643" s="12">
        <f>SUMIF('gate Pass'!$C$6:$C$688,Balance!C643,'gate Pass'!$F$6:$F$688)</f>
        <v>0</v>
      </c>
      <c r="G643" s="12">
        <f>SUMIF('Out Store'!$D$6:D1325,Balance!C643,'Out Store'!$G$6:G1325)</f>
        <v>0</v>
      </c>
      <c r="H643" s="52">
        <f t="shared" si="18"/>
        <v>0</v>
      </c>
    </row>
    <row r="644" spans="2:8" ht="15.75" x14ac:dyDescent="0.25">
      <c r="B644" s="13">
        <f t="shared" si="19"/>
        <v>639</v>
      </c>
      <c r="C644" s="10">
        <v>908202214</v>
      </c>
      <c r="D644" s="16" t="s">
        <v>643</v>
      </c>
      <c r="E644" s="15" t="s">
        <v>56</v>
      </c>
      <c r="F644" s="12">
        <f>SUMIF('gate Pass'!$C$6:$C$688,Balance!C644,'gate Pass'!$F$6:$F$688)</f>
        <v>0</v>
      </c>
      <c r="G644" s="12">
        <f>SUMIF('Out Store'!$D$6:D1326,Balance!C644,'Out Store'!$G$6:G1326)</f>
        <v>0</v>
      </c>
      <c r="H644" s="52">
        <f t="shared" si="18"/>
        <v>0</v>
      </c>
    </row>
    <row r="645" spans="2:8" ht="15.75" x14ac:dyDescent="0.25">
      <c r="B645" s="13">
        <f t="shared" si="19"/>
        <v>640</v>
      </c>
      <c r="C645" s="10">
        <v>908202215</v>
      </c>
      <c r="D645" s="16" t="s">
        <v>644</v>
      </c>
      <c r="E645" s="15" t="s">
        <v>56</v>
      </c>
      <c r="F645" s="12">
        <f>SUMIF('gate Pass'!$C$6:$C$688,Balance!C645,'gate Pass'!$F$6:$F$688)</f>
        <v>0</v>
      </c>
      <c r="G645" s="12">
        <f>SUMIF('Out Store'!$D$6:D1327,Balance!C645,'Out Store'!$G$6:G1327)</f>
        <v>0</v>
      </c>
      <c r="H645" s="52">
        <f t="shared" si="18"/>
        <v>0</v>
      </c>
    </row>
    <row r="646" spans="2:8" ht="15.75" x14ac:dyDescent="0.25">
      <c r="B646" s="13">
        <f t="shared" si="19"/>
        <v>641</v>
      </c>
      <c r="C646" s="10">
        <v>908202216</v>
      </c>
      <c r="D646" s="16" t="s">
        <v>645</v>
      </c>
      <c r="E646" s="15" t="s">
        <v>56</v>
      </c>
      <c r="F646" s="12">
        <f>SUMIF('gate Pass'!$C$6:$C$688,Balance!C646,'gate Pass'!$F$6:$F$688)</f>
        <v>0</v>
      </c>
      <c r="G646" s="12">
        <f>SUMIF('Out Store'!$D$6:D1328,Balance!C646,'Out Store'!$G$6:G1328)</f>
        <v>0</v>
      </c>
      <c r="H646" s="52">
        <f t="shared" si="18"/>
        <v>0</v>
      </c>
    </row>
    <row r="647" spans="2:8" ht="15.75" x14ac:dyDescent="0.25">
      <c r="B647" s="13">
        <f t="shared" si="19"/>
        <v>642</v>
      </c>
      <c r="C647" s="10">
        <v>908202217</v>
      </c>
      <c r="D647" s="16" t="s">
        <v>646</v>
      </c>
      <c r="E647" s="15" t="s">
        <v>56</v>
      </c>
      <c r="F647" s="12">
        <f>SUMIF('gate Pass'!$C$6:$C$688,Balance!C647,'gate Pass'!$F$6:$F$688)</f>
        <v>0</v>
      </c>
      <c r="G647" s="12">
        <f>SUMIF('Out Store'!$D$6:D1329,Balance!C647,'Out Store'!$G$6:G1329)</f>
        <v>0</v>
      </c>
      <c r="H647" s="52">
        <f t="shared" ref="H647:H688" si="20">F647-G647</f>
        <v>0</v>
      </c>
    </row>
    <row r="648" spans="2:8" ht="15.75" x14ac:dyDescent="0.25">
      <c r="B648" s="13">
        <f t="shared" ref="B648:B688" si="21">+B647+1</f>
        <v>643</v>
      </c>
      <c r="C648" s="10">
        <v>908202218</v>
      </c>
      <c r="D648" s="16" t="s">
        <v>647</v>
      </c>
      <c r="E648" s="15" t="s">
        <v>56</v>
      </c>
      <c r="F648" s="12">
        <f>SUMIF('gate Pass'!$C$6:$C$688,Balance!C648,'gate Pass'!$F$6:$F$688)</f>
        <v>0</v>
      </c>
      <c r="G648" s="12">
        <f>SUMIF('Out Store'!$D$6:D1330,Balance!C648,'Out Store'!$G$6:G1330)</f>
        <v>0</v>
      </c>
      <c r="H648" s="52">
        <f t="shared" si="20"/>
        <v>0</v>
      </c>
    </row>
    <row r="649" spans="2:8" ht="15.75" x14ac:dyDescent="0.25">
      <c r="B649" s="13">
        <f t="shared" si="21"/>
        <v>644</v>
      </c>
      <c r="C649" s="10">
        <v>908202219</v>
      </c>
      <c r="D649" s="16" t="s">
        <v>648</v>
      </c>
      <c r="E649" s="15" t="s">
        <v>56</v>
      </c>
      <c r="F649" s="12">
        <f>SUMIF('gate Pass'!$C$6:$C$688,Balance!C649,'gate Pass'!$F$6:$F$688)</f>
        <v>0</v>
      </c>
      <c r="G649" s="12">
        <f>SUMIF('Out Store'!$D$6:D1331,Balance!C649,'Out Store'!$G$6:G1331)</f>
        <v>0</v>
      </c>
      <c r="H649" s="52">
        <f t="shared" si="20"/>
        <v>0</v>
      </c>
    </row>
    <row r="650" spans="2:8" ht="15.75" x14ac:dyDescent="0.25">
      <c r="B650" s="13">
        <f t="shared" si="21"/>
        <v>645</v>
      </c>
      <c r="C650" s="10">
        <v>908202220</v>
      </c>
      <c r="D650" s="16" t="s">
        <v>649</v>
      </c>
      <c r="E650" s="15" t="s">
        <v>56</v>
      </c>
      <c r="F650" s="12">
        <f>SUMIF('gate Pass'!$C$6:$C$688,Balance!C650,'gate Pass'!$F$6:$F$688)</f>
        <v>0</v>
      </c>
      <c r="G650" s="12">
        <f>SUMIF('Out Store'!$D$6:D1332,Balance!C650,'Out Store'!$G$6:G1332)</f>
        <v>0</v>
      </c>
      <c r="H650" s="52">
        <f t="shared" si="20"/>
        <v>0</v>
      </c>
    </row>
    <row r="651" spans="2:8" ht="15.75" x14ac:dyDescent="0.25">
      <c r="B651" s="13">
        <f t="shared" si="21"/>
        <v>646</v>
      </c>
      <c r="C651" s="10">
        <v>908202221</v>
      </c>
      <c r="D651" s="16" t="s">
        <v>650</v>
      </c>
      <c r="E651" s="15" t="s">
        <v>56</v>
      </c>
      <c r="F651" s="12">
        <f>SUMIF('gate Pass'!$C$6:$C$688,Balance!C651,'gate Pass'!$F$6:$F$688)</f>
        <v>0</v>
      </c>
      <c r="G651" s="12">
        <f>SUMIF('Out Store'!$D$6:D1333,Balance!C651,'Out Store'!$G$6:G1333)</f>
        <v>0</v>
      </c>
      <c r="H651" s="52">
        <f t="shared" si="20"/>
        <v>0</v>
      </c>
    </row>
    <row r="652" spans="2:8" ht="15.75" x14ac:dyDescent="0.25">
      <c r="B652" s="13">
        <f t="shared" si="21"/>
        <v>647</v>
      </c>
      <c r="C652" s="10">
        <v>908202222</v>
      </c>
      <c r="D652" s="16" t="s">
        <v>651</v>
      </c>
      <c r="E652" s="15" t="s">
        <v>56</v>
      </c>
      <c r="F652" s="12">
        <f>SUMIF('gate Pass'!$C$6:$C$688,Balance!C652,'gate Pass'!$F$6:$F$688)</f>
        <v>0</v>
      </c>
      <c r="G652" s="12">
        <f>SUMIF('Out Store'!$D$6:D1334,Balance!C652,'Out Store'!$G$6:G1334)</f>
        <v>0</v>
      </c>
      <c r="H652" s="52">
        <f t="shared" si="20"/>
        <v>0</v>
      </c>
    </row>
    <row r="653" spans="2:8" ht="15.75" x14ac:dyDescent="0.25">
      <c r="B653" s="13">
        <f t="shared" si="21"/>
        <v>648</v>
      </c>
      <c r="C653" s="10">
        <v>908202223</v>
      </c>
      <c r="D653" s="16" t="s">
        <v>652</v>
      </c>
      <c r="E653" s="15" t="s">
        <v>56</v>
      </c>
      <c r="F653" s="12">
        <f>SUMIF('gate Pass'!$C$6:$C$688,Balance!C653,'gate Pass'!$F$6:$F$688)</f>
        <v>0</v>
      </c>
      <c r="G653" s="12">
        <f>SUMIF('Out Store'!$D$6:D1335,Balance!C653,'Out Store'!$G$6:G1335)</f>
        <v>0</v>
      </c>
      <c r="H653" s="52">
        <f t="shared" si="20"/>
        <v>0</v>
      </c>
    </row>
    <row r="654" spans="2:8" ht="15.75" x14ac:dyDescent="0.25">
      <c r="B654" s="13">
        <f t="shared" si="21"/>
        <v>649</v>
      </c>
      <c r="C654" s="10">
        <v>908202224</v>
      </c>
      <c r="D654" s="16" t="s">
        <v>653</v>
      </c>
      <c r="E654" s="15" t="s">
        <v>56</v>
      </c>
      <c r="F654" s="12">
        <f>SUMIF('gate Pass'!$C$6:$C$688,Balance!C654,'gate Pass'!$F$6:$F$688)</f>
        <v>0</v>
      </c>
      <c r="G654" s="12">
        <f>SUMIF('Out Store'!$D$6:D1336,Balance!C654,'Out Store'!$G$6:G1336)</f>
        <v>0</v>
      </c>
      <c r="H654" s="52">
        <f t="shared" si="20"/>
        <v>0</v>
      </c>
    </row>
    <row r="655" spans="2:8" ht="15.75" x14ac:dyDescent="0.25">
      <c r="B655" s="13">
        <f t="shared" si="21"/>
        <v>650</v>
      </c>
      <c r="C655" s="10">
        <v>908202225</v>
      </c>
      <c r="D655" s="16" t="s">
        <v>654</v>
      </c>
      <c r="E655" s="15" t="s">
        <v>56</v>
      </c>
      <c r="F655" s="12">
        <f>SUMIF('gate Pass'!$C$6:$C$688,Balance!C655,'gate Pass'!$F$6:$F$688)</f>
        <v>0</v>
      </c>
      <c r="G655" s="12">
        <f>SUMIF('Out Store'!$D$6:D1337,Balance!C655,'Out Store'!$G$6:G1337)</f>
        <v>0</v>
      </c>
      <c r="H655" s="52">
        <f t="shared" si="20"/>
        <v>0</v>
      </c>
    </row>
    <row r="656" spans="2:8" ht="15.75" x14ac:dyDescent="0.25">
      <c r="B656" s="13">
        <f t="shared" si="21"/>
        <v>651</v>
      </c>
      <c r="C656" s="10">
        <v>908202226</v>
      </c>
      <c r="D656" s="16" t="s">
        <v>655</v>
      </c>
      <c r="E656" s="15" t="s">
        <v>56</v>
      </c>
      <c r="F656" s="12">
        <f>SUMIF('gate Pass'!$C$6:$C$688,Balance!C656,'gate Pass'!$F$6:$F$688)</f>
        <v>0</v>
      </c>
      <c r="G656" s="12">
        <f>SUMIF('Out Store'!$D$6:D1338,Balance!C656,'Out Store'!$G$6:G1338)</f>
        <v>0</v>
      </c>
      <c r="H656" s="52">
        <f t="shared" si="20"/>
        <v>0</v>
      </c>
    </row>
    <row r="657" spans="2:8" ht="15.75" x14ac:dyDescent="0.25">
      <c r="B657" s="13">
        <f t="shared" si="21"/>
        <v>652</v>
      </c>
      <c r="C657" s="10">
        <v>908202227</v>
      </c>
      <c r="D657" s="16" t="s">
        <v>656</v>
      </c>
      <c r="E657" s="15" t="s">
        <v>56</v>
      </c>
      <c r="F657" s="12">
        <f>SUMIF('gate Pass'!$C$6:$C$688,Balance!C657,'gate Pass'!$F$6:$F$688)</f>
        <v>0</v>
      </c>
      <c r="G657" s="12">
        <f>SUMIF('Out Store'!$D$6:D1339,Balance!C657,'Out Store'!$G$6:G1339)</f>
        <v>0</v>
      </c>
      <c r="H657" s="52">
        <f t="shared" si="20"/>
        <v>0</v>
      </c>
    </row>
    <row r="658" spans="2:8" ht="15.75" x14ac:dyDescent="0.25">
      <c r="B658" s="13">
        <f t="shared" si="21"/>
        <v>653</v>
      </c>
      <c r="C658" s="10">
        <v>908202228</v>
      </c>
      <c r="D658" s="16" t="s">
        <v>657</v>
      </c>
      <c r="E658" s="15" t="s">
        <v>56</v>
      </c>
      <c r="F658" s="12">
        <f>SUMIF('gate Pass'!$C$6:$C$688,Balance!C658,'gate Pass'!$F$6:$F$688)</f>
        <v>0</v>
      </c>
      <c r="G658" s="12">
        <f>SUMIF('Out Store'!$D$6:D1340,Balance!C658,'Out Store'!$G$6:G1340)</f>
        <v>0</v>
      </c>
      <c r="H658" s="52">
        <f t="shared" si="20"/>
        <v>0</v>
      </c>
    </row>
    <row r="659" spans="2:8" ht="15.75" x14ac:dyDescent="0.25">
      <c r="B659" s="13">
        <f t="shared" si="21"/>
        <v>654</v>
      </c>
      <c r="C659" s="10">
        <v>908202229</v>
      </c>
      <c r="D659" s="16" t="s">
        <v>658</v>
      </c>
      <c r="E659" s="15" t="s">
        <v>56</v>
      </c>
      <c r="F659" s="12">
        <f>SUMIF('gate Pass'!$C$6:$C$688,Balance!C659,'gate Pass'!$F$6:$F$688)</f>
        <v>0</v>
      </c>
      <c r="G659" s="12">
        <f>SUMIF('Out Store'!$D$6:D1341,Balance!C659,'Out Store'!$G$6:G1341)</f>
        <v>0</v>
      </c>
      <c r="H659" s="52">
        <f t="shared" si="20"/>
        <v>0</v>
      </c>
    </row>
    <row r="660" spans="2:8" ht="15.75" x14ac:dyDescent="0.25">
      <c r="B660" s="13">
        <f t="shared" si="21"/>
        <v>655</v>
      </c>
      <c r="C660" s="10">
        <v>908202235</v>
      </c>
      <c r="D660" s="16" t="s">
        <v>659</v>
      </c>
      <c r="E660" s="15" t="s">
        <v>56</v>
      </c>
      <c r="F660" s="12">
        <f>SUMIF('gate Pass'!$C$6:$C$688,Balance!C660,'gate Pass'!$F$6:$F$688)</f>
        <v>0</v>
      </c>
      <c r="G660" s="12">
        <f>SUMIF('Out Store'!$D$6:D1342,Balance!C660,'Out Store'!$G$6:G1342)</f>
        <v>0</v>
      </c>
      <c r="H660" s="52">
        <f t="shared" si="20"/>
        <v>0</v>
      </c>
    </row>
    <row r="661" spans="2:8" ht="15.75" x14ac:dyDescent="0.25">
      <c r="B661" s="13">
        <f t="shared" si="21"/>
        <v>656</v>
      </c>
      <c r="C661" s="10">
        <v>908202236</v>
      </c>
      <c r="D661" s="16" t="s">
        <v>660</v>
      </c>
      <c r="E661" s="15" t="s">
        <v>56</v>
      </c>
      <c r="F661" s="12">
        <f>SUMIF('gate Pass'!$C$6:$C$688,Balance!C661,'gate Pass'!$F$6:$F$688)</f>
        <v>0</v>
      </c>
      <c r="G661" s="12">
        <f>SUMIF('Out Store'!$D$6:D1343,Balance!C661,'Out Store'!$G$6:G1343)</f>
        <v>0</v>
      </c>
      <c r="H661" s="52">
        <f t="shared" si="20"/>
        <v>0</v>
      </c>
    </row>
    <row r="662" spans="2:8" ht="15.75" x14ac:dyDescent="0.25">
      <c r="B662" s="13">
        <f t="shared" si="21"/>
        <v>657</v>
      </c>
      <c r="C662" s="10">
        <v>908202237</v>
      </c>
      <c r="D662" s="16" t="s">
        <v>661</v>
      </c>
      <c r="E662" s="15" t="s">
        <v>56</v>
      </c>
      <c r="F662" s="12">
        <f>SUMIF('gate Pass'!$C$6:$C$688,Balance!C662,'gate Pass'!$F$6:$F$688)</f>
        <v>0</v>
      </c>
      <c r="G662" s="12">
        <f>SUMIF('Out Store'!$D$6:D1344,Balance!C662,'Out Store'!$G$6:G1344)</f>
        <v>0</v>
      </c>
      <c r="H662" s="52">
        <f t="shared" si="20"/>
        <v>0</v>
      </c>
    </row>
    <row r="663" spans="2:8" ht="15.75" x14ac:dyDescent="0.25">
      <c r="B663" s="13">
        <f t="shared" si="21"/>
        <v>658</v>
      </c>
      <c r="C663" s="10">
        <v>908313004</v>
      </c>
      <c r="D663" s="16" t="s">
        <v>662</v>
      </c>
      <c r="E663" s="15" t="s">
        <v>56</v>
      </c>
      <c r="F663" s="12">
        <f>SUMIF('gate Pass'!$C$6:$C$688,Balance!C663,'gate Pass'!$F$6:$F$688)</f>
        <v>0</v>
      </c>
      <c r="G663" s="12">
        <f>SUMIF('Out Store'!$D$6:D1345,Balance!C663,'Out Store'!$G$6:G1345)</f>
        <v>0</v>
      </c>
      <c r="H663" s="52">
        <f t="shared" si="20"/>
        <v>0</v>
      </c>
    </row>
    <row r="664" spans="2:8" ht="15.75" x14ac:dyDescent="0.25">
      <c r="B664" s="13">
        <f t="shared" si="21"/>
        <v>659</v>
      </c>
      <c r="C664" s="10">
        <v>908313008</v>
      </c>
      <c r="D664" s="16" t="s">
        <v>663</v>
      </c>
      <c r="E664" s="15" t="s">
        <v>56</v>
      </c>
      <c r="F664" s="12">
        <f>SUMIF('gate Pass'!$C$6:$C$688,Balance!C664,'gate Pass'!$F$6:$F$688)</f>
        <v>0</v>
      </c>
      <c r="G664" s="12">
        <f>SUMIF('Out Store'!$D$6:D1346,Balance!C664,'Out Store'!$G$6:G1346)</f>
        <v>0</v>
      </c>
      <c r="H664" s="52">
        <f t="shared" si="20"/>
        <v>0</v>
      </c>
    </row>
    <row r="665" spans="2:8" ht="15.75" x14ac:dyDescent="0.25">
      <c r="B665" s="13">
        <f t="shared" si="21"/>
        <v>660</v>
      </c>
      <c r="C665" s="10">
        <v>908422800</v>
      </c>
      <c r="D665" s="16" t="s">
        <v>664</v>
      </c>
      <c r="E665" s="15" t="s">
        <v>56</v>
      </c>
      <c r="F665" s="12">
        <f>SUMIF('gate Pass'!$C$6:$C$688,Balance!C665,'gate Pass'!$F$6:$F$688)</f>
        <v>0</v>
      </c>
      <c r="G665" s="12">
        <f>SUMIF('Out Store'!$D$6:D1347,Balance!C665,'Out Store'!$G$6:G1347)</f>
        <v>0</v>
      </c>
      <c r="H665" s="52">
        <f t="shared" si="20"/>
        <v>0</v>
      </c>
    </row>
    <row r="666" spans="2:8" ht="15.75" x14ac:dyDescent="0.25">
      <c r="B666" s="13">
        <f t="shared" si="21"/>
        <v>661</v>
      </c>
      <c r="C666" s="10">
        <v>908111101</v>
      </c>
      <c r="D666" s="16" t="s">
        <v>665</v>
      </c>
      <c r="E666" s="15" t="s">
        <v>5</v>
      </c>
      <c r="F666" s="12">
        <f>SUMIF('gate Pass'!$C$6:$C$688,Balance!C666,'gate Pass'!$F$6:$F$688)</f>
        <v>0</v>
      </c>
      <c r="G666" s="12">
        <f>SUMIF('Out Store'!$D$6:D1348,Balance!C666,'Out Store'!$G$6:G1348)</f>
        <v>0</v>
      </c>
      <c r="H666" s="52">
        <f t="shared" si="20"/>
        <v>0</v>
      </c>
    </row>
    <row r="667" spans="2:8" ht="15.75" x14ac:dyDescent="0.25">
      <c r="B667" s="13">
        <f t="shared" si="21"/>
        <v>662</v>
      </c>
      <c r="C667" s="10">
        <v>908111102</v>
      </c>
      <c r="D667" s="16" t="s">
        <v>666</v>
      </c>
      <c r="E667" s="15" t="s">
        <v>5</v>
      </c>
      <c r="F667" s="12">
        <f>SUMIF('gate Pass'!$C$6:$C$688,Balance!C667,'gate Pass'!$F$6:$F$688)</f>
        <v>0</v>
      </c>
      <c r="G667" s="12">
        <f>SUMIF('Out Store'!$D$6:D1349,Balance!C667,'Out Store'!$G$6:G1349)</f>
        <v>0</v>
      </c>
      <c r="H667" s="52">
        <f t="shared" si="20"/>
        <v>0</v>
      </c>
    </row>
    <row r="668" spans="2:8" ht="15.75" x14ac:dyDescent="0.25">
      <c r="B668" s="13">
        <f t="shared" si="21"/>
        <v>663</v>
      </c>
      <c r="C668" s="10">
        <v>908302001</v>
      </c>
      <c r="D668" s="16" t="s">
        <v>667</v>
      </c>
      <c r="E668" s="15" t="s">
        <v>56</v>
      </c>
      <c r="F668" s="12">
        <f>SUMIF('gate Pass'!$C$6:$C$688,Balance!C668,'gate Pass'!$F$6:$F$688)</f>
        <v>0</v>
      </c>
      <c r="G668" s="12">
        <f>SUMIF('Out Store'!$D$6:D1350,Balance!C668,'Out Store'!$G$6:G1350)</f>
        <v>0</v>
      </c>
      <c r="H668" s="52">
        <f t="shared" si="20"/>
        <v>0</v>
      </c>
    </row>
    <row r="669" spans="2:8" ht="15.75" x14ac:dyDescent="0.25">
      <c r="B669" s="13">
        <f t="shared" si="21"/>
        <v>664</v>
      </c>
      <c r="C669" s="10">
        <v>908302003</v>
      </c>
      <c r="D669" s="16" t="s">
        <v>668</v>
      </c>
      <c r="E669" s="15" t="s">
        <v>56</v>
      </c>
      <c r="F669" s="12">
        <f>SUMIF('gate Pass'!$C$6:$C$688,Balance!C669,'gate Pass'!$F$6:$F$688)</f>
        <v>0</v>
      </c>
      <c r="G669" s="12">
        <f>SUMIF('Out Store'!$D$6:D1351,Balance!C669,'Out Store'!$G$6:G1351)</f>
        <v>0</v>
      </c>
      <c r="H669" s="52">
        <f t="shared" si="20"/>
        <v>0</v>
      </c>
    </row>
    <row r="670" spans="2:8" ht="15.75" x14ac:dyDescent="0.25">
      <c r="B670" s="13">
        <f t="shared" si="21"/>
        <v>665</v>
      </c>
      <c r="C670" s="10">
        <v>908302005</v>
      </c>
      <c r="D670" s="16" t="s">
        <v>669</v>
      </c>
      <c r="E670" s="15" t="s">
        <v>56</v>
      </c>
      <c r="F670" s="12">
        <f>SUMIF('gate Pass'!$C$6:$C$688,Balance!C670,'gate Pass'!$F$6:$F$688)</f>
        <v>0</v>
      </c>
      <c r="G670" s="12">
        <f>SUMIF('Out Store'!$D$6:D1352,Balance!C670,'Out Store'!$G$6:G1352)</f>
        <v>0</v>
      </c>
      <c r="H670" s="52">
        <f t="shared" si="20"/>
        <v>0</v>
      </c>
    </row>
    <row r="671" spans="2:8" ht="15.75" x14ac:dyDescent="0.25">
      <c r="B671" s="13">
        <f t="shared" si="21"/>
        <v>666</v>
      </c>
      <c r="C671" s="10">
        <v>908302007</v>
      </c>
      <c r="D671" s="16" t="s">
        <v>670</v>
      </c>
      <c r="E671" s="15" t="s">
        <v>56</v>
      </c>
      <c r="F671" s="12">
        <f>SUMIF('gate Pass'!$C$6:$C$688,Balance!C671,'gate Pass'!$F$6:$F$688)</f>
        <v>0</v>
      </c>
      <c r="G671" s="12">
        <f>SUMIF('Out Store'!$D$6:D1353,Balance!C671,'Out Store'!$G$6:G1353)</f>
        <v>0</v>
      </c>
      <c r="H671" s="52">
        <f t="shared" si="20"/>
        <v>0</v>
      </c>
    </row>
    <row r="672" spans="2:8" ht="15.75" x14ac:dyDescent="0.25">
      <c r="B672" s="13">
        <f t="shared" si="21"/>
        <v>667</v>
      </c>
      <c r="C672" s="10">
        <v>908302010</v>
      </c>
      <c r="D672" s="16" t="s">
        <v>671</v>
      </c>
      <c r="E672" s="15" t="s">
        <v>56</v>
      </c>
      <c r="F672" s="12">
        <f>SUMIF('gate Pass'!$C$6:$C$688,Balance!C672,'gate Pass'!$F$6:$F$688)</f>
        <v>0</v>
      </c>
      <c r="G672" s="12">
        <f>SUMIF('Out Store'!$D$6:D1354,Balance!C672,'Out Store'!$G$6:G1354)</f>
        <v>0</v>
      </c>
      <c r="H672" s="52">
        <f t="shared" si="20"/>
        <v>0</v>
      </c>
    </row>
    <row r="673" spans="2:8" ht="15.75" x14ac:dyDescent="0.25">
      <c r="B673" s="13">
        <f t="shared" si="21"/>
        <v>668</v>
      </c>
      <c r="C673" s="10">
        <v>908302015</v>
      </c>
      <c r="D673" s="16" t="s">
        <v>672</v>
      </c>
      <c r="E673" s="15" t="s">
        <v>56</v>
      </c>
      <c r="F673" s="12">
        <f>SUMIF('gate Pass'!$C$6:$C$688,Balance!C673,'gate Pass'!$F$6:$F$688)</f>
        <v>0</v>
      </c>
      <c r="G673" s="12">
        <f>SUMIF('Out Store'!$D$6:D1355,Balance!C673,'Out Store'!$G$6:G1355)</f>
        <v>0</v>
      </c>
      <c r="H673" s="52">
        <f t="shared" si="20"/>
        <v>0</v>
      </c>
    </row>
    <row r="674" spans="2:8" ht="15.75" x14ac:dyDescent="0.25">
      <c r="B674" s="13">
        <f t="shared" si="21"/>
        <v>669</v>
      </c>
      <c r="C674" s="10">
        <v>908111010</v>
      </c>
      <c r="D674" s="16" t="s">
        <v>673</v>
      </c>
      <c r="E674" s="15" t="s">
        <v>5</v>
      </c>
      <c r="F674" s="12">
        <f>SUMIF('gate Pass'!$C$6:$C$688,Balance!C674,'gate Pass'!$F$6:$F$688)</f>
        <v>0</v>
      </c>
      <c r="G674" s="12">
        <f>SUMIF('Out Store'!$D$6:D1356,Balance!C674,'Out Store'!$G$6:G1356)</f>
        <v>0</v>
      </c>
      <c r="H674" s="52">
        <f t="shared" si="20"/>
        <v>0</v>
      </c>
    </row>
    <row r="675" spans="2:8" ht="15.75" x14ac:dyDescent="0.25">
      <c r="B675" s="13">
        <f t="shared" si="21"/>
        <v>670</v>
      </c>
      <c r="C675" s="10">
        <v>908111011</v>
      </c>
      <c r="D675" s="16" t="s">
        <v>674</v>
      </c>
      <c r="E675" s="15" t="s">
        <v>5</v>
      </c>
      <c r="F675" s="12">
        <f>SUMIF('gate Pass'!$C$6:$C$688,Balance!C675,'gate Pass'!$F$6:$F$688)</f>
        <v>0</v>
      </c>
      <c r="G675" s="12">
        <f>SUMIF('Out Store'!$D$6:D1357,Balance!C675,'Out Store'!$G$6:G1357)</f>
        <v>0</v>
      </c>
      <c r="H675" s="52">
        <f t="shared" si="20"/>
        <v>0</v>
      </c>
    </row>
    <row r="676" spans="2:8" ht="15.75" x14ac:dyDescent="0.25">
      <c r="B676" s="13">
        <f t="shared" si="21"/>
        <v>671</v>
      </c>
      <c r="C676" s="10">
        <v>908115001</v>
      </c>
      <c r="D676" s="16" t="s">
        <v>675</v>
      </c>
      <c r="E676" s="15" t="s">
        <v>5</v>
      </c>
      <c r="F676" s="12">
        <f>SUMIF('gate Pass'!$C$6:$C$688,Balance!C676,'gate Pass'!$F$6:$F$688)</f>
        <v>0</v>
      </c>
      <c r="G676" s="12">
        <f>SUMIF('Out Store'!$D$6:D1358,Balance!C676,'Out Store'!$G$6:G1358)</f>
        <v>0</v>
      </c>
      <c r="H676" s="52">
        <f t="shared" si="20"/>
        <v>0</v>
      </c>
    </row>
    <row r="677" spans="2:8" ht="15.75" x14ac:dyDescent="0.25">
      <c r="B677" s="13">
        <f t="shared" si="21"/>
        <v>672</v>
      </c>
      <c r="C677" s="10">
        <v>908125001</v>
      </c>
      <c r="D677" s="16" t="s">
        <v>676</v>
      </c>
      <c r="E677" s="15" t="s">
        <v>56</v>
      </c>
      <c r="F677" s="12">
        <f>SUMIF('gate Pass'!$C$6:$C$688,Balance!C677,'gate Pass'!$F$6:$F$688)</f>
        <v>0</v>
      </c>
      <c r="G677" s="12">
        <f>SUMIF('Out Store'!$D$6:D1359,Balance!C677,'Out Store'!$G$6:G1359)</f>
        <v>0</v>
      </c>
      <c r="H677" s="52">
        <f t="shared" si="20"/>
        <v>0</v>
      </c>
    </row>
    <row r="678" spans="2:8" ht="15.75" x14ac:dyDescent="0.25">
      <c r="B678" s="13">
        <f t="shared" si="21"/>
        <v>673</v>
      </c>
      <c r="C678" s="10">
        <v>908327001</v>
      </c>
      <c r="D678" s="16" t="s">
        <v>677</v>
      </c>
      <c r="E678" s="15" t="s">
        <v>56</v>
      </c>
      <c r="F678" s="12">
        <f>SUMIF('gate Pass'!$C$6:$C$688,Balance!C678,'gate Pass'!$F$6:$F$688)</f>
        <v>0</v>
      </c>
      <c r="G678" s="12">
        <f>SUMIF('Out Store'!$D$6:D1360,Balance!C678,'Out Store'!$G$6:G1360)</f>
        <v>0</v>
      </c>
      <c r="H678" s="52">
        <f t="shared" si="20"/>
        <v>0</v>
      </c>
    </row>
    <row r="679" spans="2:8" ht="15.75" x14ac:dyDescent="0.25">
      <c r="B679" s="13">
        <f t="shared" si="21"/>
        <v>674</v>
      </c>
      <c r="C679" s="10">
        <v>908327002</v>
      </c>
      <c r="D679" s="16" t="s">
        <v>678</v>
      </c>
      <c r="E679" s="15" t="s">
        <v>56</v>
      </c>
      <c r="F679" s="12">
        <f>SUMIF('gate Pass'!$C$6:$C$688,Balance!C679,'gate Pass'!$F$6:$F$688)</f>
        <v>0</v>
      </c>
      <c r="G679" s="12">
        <f>SUMIF('Out Store'!$D$6:D1361,Balance!C679,'Out Store'!$G$6:G1361)</f>
        <v>0</v>
      </c>
      <c r="H679" s="52">
        <f t="shared" si="20"/>
        <v>0</v>
      </c>
    </row>
    <row r="680" spans="2:8" ht="15.75" x14ac:dyDescent="0.25">
      <c r="B680" s="13">
        <f t="shared" si="21"/>
        <v>675</v>
      </c>
      <c r="C680" s="10">
        <v>908327003</v>
      </c>
      <c r="D680" s="16" t="s">
        <v>679</v>
      </c>
      <c r="E680" s="15" t="s">
        <v>56</v>
      </c>
      <c r="F680" s="12">
        <f>SUMIF('gate Pass'!$C$6:$C$688,Balance!C680,'gate Pass'!$F$6:$F$688)</f>
        <v>0</v>
      </c>
      <c r="G680" s="12">
        <f>SUMIF('Out Store'!$D$6:D1362,Balance!C680,'Out Store'!$G$6:G1362)</f>
        <v>0</v>
      </c>
      <c r="H680" s="52">
        <f t="shared" si="20"/>
        <v>0</v>
      </c>
    </row>
    <row r="681" spans="2:8" ht="15.75" x14ac:dyDescent="0.25">
      <c r="B681" s="13">
        <f t="shared" si="21"/>
        <v>676</v>
      </c>
      <c r="C681" s="10">
        <v>908327005</v>
      </c>
      <c r="D681" s="16" t="s">
        <v>680</v>
      </c>
      <c r="E681" s="15" t="s">
        <v>56</v>
      </c>
      <c r="F681" s="12">
        <f>SUMIF('gate Pass'!$C$6:$C$688,Balance!C681,'gate Pass'!$F$6:$F$688)</f>
        <v>0</v>
      </c>
      <c r="G681" s="12">
        <f>SUMIF('Out Store'!$D$6:D1363,Balance!C681,'Out Store'!$G$6:G1363)</f>
        <v>0</v>
      </c>
      <c r="H681" s="52">
        <f t="shared" si="20"/>
        <v>0</v>
      </c>
    </row>
    <row r="682" spans="2:8" ht="15.75" x14ac:dyDescent="0.25">
      <c r="B682" s="13">
        <f t="shared" si="21"/>
        <v>677</v>
      </c>
      <c r="C682" s="10">
        <v>908327006</v>
      </c>
      <c r="D682" s="16" t="s">
        <v>681</v>
      </c>
      <c r="E682" s="15" t="s">
        <v>56</v>
      </c>
      <c r="F682" s="12">
        <f>SUMIF('gate Pass'!$C$6:$C$688,Balance!C682,'gate Pass'!$F$6:$F$688)</f>
        <v>0</v>
      </c>
      <c r="G682" s="12">
        <f>SUMIF('Out Store'!$D$6:D1364,Balance!C682,'Out Store'!$G$6:G1364)</f>
        <v>0</v>
      </c>
      <c r="H682" s="52">
        <f t="shared" si="20"/>
        <v>0</v>
      </c>
    </row>
    <row r="683" spans="2:8" ht="15.75" x14ac:dyDescent="0.25">
      <c r="B683" s="13">
        <f t="shared" si="21"/>
        <v>678</v>
      </c>
      <c r="C683" s="10">
        <v>908152001</v>
      </c>
      <c r="D683" s="18" t="s">
        <v>682</v>
      </c>
      <c r="E683" s="15" t="s">
        <v>56</v>
      </c>
      <c r="F683" s="12">
        <f>SUMIF('gate Pass'!$C$6:$C$688,Balance!C683,'gate Pass'!$F$6:$F$688)</f>
        <v>0</v>
      </c>
      <c r="G683" s="12">
        <f>SUMIF('Out Store'!$D$6:D1365,Balance!C683,'Out Store'!$G$6:G1365)</f>
        <v>0</v>
      </c>
      <c r="H683" s="52">
        <f t="shared" si="20"/>
        <v>0</v>
      </c>
    </row>
    <row r="684" spans="2:8" ht="15.75" x14ac:dyDescent="0.25">
      <c r="B684" s="13">
        <f t="shared" si="21"/>
        <v>679</v>
      </c>
      <c r="C684" s="10">
        <v>908152002</v>
      </c>
      <c r="D684" s="18" t="s">
        <v>683</v>
      </c>
      <c r="E684" s="15" t="s">
        <v>56</v>
      </c>
      <c r="F684" s="12">
        <f>SUMIF('gate Pass'!$C$6:$C$688,Balance!C684,'gate Pass'!$F$6:$F$688)</f>
        <v>0</v>
      </c>
      <c r="G684" s="12">
        <f>SUMIF('Out Store'!$D$6:D1366,Balance!C684,'Out Store'!$G$6:G1366)</f>
        <v>0</v>
      </c>
      <c r="H684" s="52">
        <f t="shared" si="20"/>
        <v>0</v>
      </c>
    </row>
    <row r="685" spans="2:8" ht="15.75" x14ac:dyDescent="0.25">
      <c r="B685" s="13">
        <f t="shared" si="21"/>
        <v>680</v>
      </c>
      <c r="C685" s="10">
        <v>908152003</v>
      </c>
      <c r="D685" s="18" t="s">
        <v>684</v>
      </c>
      <c r="E685" s="15" t="s">
        <v>56</v>
      </c>
      <c r="F685" s="12">
        <f>SUMIF('gate Pass'!$C$6:$C$688,Balance!C685,'gate Pass'!$F$6:$F$688)</f>
        <v>0</v>
      </c>
      <c r="G685" s="12">
        <f>SUMIF('Out Store'!$D$6:D1367,Balance!C685,'Out Store'!$G$6:G1367)</f>
        <v>0</v>
      </c>
      <c r="H685" s="52">
        <f t="shared" si="20"/>
        <v>0</v>
      </c>
    </row>
    <row r="686" spans="2:8" ht="15.75" x14ac:dyDescent="0.25">
      <c r="B686" s="13">
        <f t="shared" si="21"/>
        <v>681</v>
      </c>
      <c r="C686" s="10">
        <v>908152004</v>
      </c>
      <c r="D686" s="18" t="s">
        <v>685</v>
      </c>
      <c r="E686" s="15" t="s">
        <v>56</v>
      </c>
      <c r="F686" s="12">
        <f>SUMIF('gate Pass'!$C$6:$C$688,Balance!C686,'gate Pass'!$F$6:$F$688)</f>
        <v>0</v>
      </c>
      <c r="G686" s="12">
        <f>SUMIF('Out Store'!$D$6:D1368,Balance!C686,'Out Store'!$G$6:G1368)</f>
        <v>0</v>
      </c>
      <c r="H686" s="52">
        <f t="shared" si="20"/>
        <v>0</v>
      </c>
    </row>
    <row r="687" spans="2:8" ht="15.75" x14ac:dyDescent="0.25">
      <c r="B687" s="13">
        <f t="shared" si="21"/>
        <v>682</v>
      </c>
      <c r="C687" s="10">
        <v>908152005</v>
      </c>
      <c r="D687" s="18" t="s">
        <v>686</v>
      </c>
      <c r="E687" s="15" t="s">
        <v>56</v>
      </c>
      <c r="F687" s="12">
        <f>SUMIF('gate Pass'!$C$6:$C$688,Balance!C687,'gate Pass'!$F$6:$F$688)</f>
        <v>0</v>
      </c>
      <c r="G687" s="12">
        <f>SUMIF('Out Store'!$D$6:D1369,Balance!C687,'Out Store'!$G$6:G1369)</f>
        <v>0</v>
      </c>
      <c r="H687" s="52">
        <f t="shared" si="20"/>
        <v>0</v>
      </c>
    </row>
    <row r="688" spans="2:8" ht="16.5" thickBot="1" x14ac:dyDescent="0.3">
      <c r="B688" s="19">
        <f t="shared" si="21"/>
        <v>683</v>
      </c>
      <c r="C688" s="20">
        <v>908152007</v>
      </c>
      <c r="D688" s="21" t="s">
        <v>687</v>
      </c>
      <c r="E688" s="22" t="s">
        <v>56</v>
      </c>
      <c r="F688" s="12">
        <f>SUMIF('gate Pass'!$C$6:$C$688,Balance!C688,'gate Pass'!$F$6:$F$688)</f>
        <v>0</v>
      </c>
      <c r="G688" s="12">
        <f>SUMIF('Out Store'!$D$6:D1370,Balance!C688,'Out Store'!$G$6:G1370)</f>
        <v>0</v>
      </c>
      <c r="H688" s="52">
        <f t="shared" si="20"/>
        <v>0</v>
      </c>
    </row>
  </sheetData>
  <conditionalFormatting sqref="C665">
    <cfRule type="duplicateValues" dxfId="13" priority="1"/>
  </conditionalFormatting>
  <conditionalFormatting sqref="C5:C688">
    <cfRule type="duplicateValues" dxfId="12" priority="2"/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88"/>
  <sheetViews>
    <sheetView topLeftCell="A4" workbookViewId="0">
      <selection activeCell="C7" sqref="C7"/>
    </sheetView>
  </sheetViews>
  <sheetFormatPr defaultRowHeight="15" x14ac:dyDescent="0.25"/>
  <cols>
    <col min="2" max="2" width="7.140625" customWidth="1"/>
    <col min="3" max="3" width="13.7109375" customWidth="1"/>
    <col min="4" max="4" width="11.28515625" bestFit="1" customWidth="1"/>
    <col min="5" max="5" width="53.7109375" customWidth="1"/>
    <col min="6" max="6" width="7.85546875" customWidth="1"/>
  </cols>
  <sheetData>
    <row r="1" spans="1:9" x14ac:dyDescent="0.25"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3"/>
      <c r="C2" s="3"/>
      <c r="D2" s="3"/>
      <c r="E2" s="3"/>
      <c r="F2" s="3"/>
      <c r="G2" s="1"/>
      <c r="H2" s="1"/>
      <c r="I2" s="1"/>
    </row>
    <row r="3" spans="1:9" x14ac:dyDescent="0.25">
      <c r="B3" s="1"/>
      <c r="C3" s="1"/>
      <c r="D3" s="1"/>
      <c r="E3" s="1"/>
      <c r="F3" s="1"/>
      <c r="G3" s="1"/>
      <c r="H3" s="1"/>
      <c r="I3" s="1"/>
    </row>
    <row r="4" spans="1:9" ht="15.75" thickBot="1" x14ac:dyDescent="0.3">
      <c r="B4" s="4"/>
      <c r="C4" s="4"/>
      <c r="D4" s="4"/>
      <c r="E4" s="4"/>
      <c r="F4" s="4"/>
      <c r="G4" s="1"/>
      <c r="H4" s="1"/>
      <c r="I4" s="1"/>
    </row>
    <row r="5" spans="1:9" ht="48" thickBot="1" x14ac:dyDescent="0.3">
      <c r="B5" s="5" t="s">
        <v>0</v>
      </c>
      <c r="C5" s="24" t="s">
        <v>691</v>
      </c>
      <c r="D5" s="6" t="s">
        <v>1</v>
      </c>
      <c r="E5" s="7" t="s">
        <v>2</v>
      </c>
      <c r="F5" s="8" t="s">
        <v>3</v>
      </c>
      <c r="G5" s="8" t="s">
        <v>688</v>
      </c>
      <c r="H5" s="8" t="s">
        <v>689</v>
      </c>
      <c r="I5" s="23" t="s">
        <v>690</v>
      </c>
    </row>
    <row r="6" spans="1:9" ht="15.75" x14ac:dyDescent="0.25">
      <c r="B6" s="9">
        <v>1</v>
      </c>
      <c r="C6" s="51">
        <v>144008154</v>
      </c>
      <c r="D6" s="10">
        <v>908111001</v>
      </c>
      <c r="E6" s="11" t="str">
        <f>IFERROR(VLOOKUP(D6,Items!C6:E688,2,0),"")</f>
        <v>CABLE, PWR, 600V/1KV, CU, 1C, 35MM2, XLPE</v>
      </c>
      <c r="F6" s="12" t="s">
        <v>5</v>
      </c>
      <c r="G6" s="12">
        <v>90</v>
      </c>
      <c r="H6" s="12"/>
      <c r="I6" s="12"/>
    </row>
    <row r="7" spans="1:9" ht="15.75" x14ac:dyDescent="0.25">
      <c r="B7" s="13">
        <f>+B6+1</f>
        <v>2</v>
      </c>
      <c r="C7" s="51">
        <v>144015802</v>
      </c>
      <c r="D7" s="10">
        <v>908111002</v>
      </c>
      <c r="E7" s="11" t="str">
        <f>IFERROR(VLOOKUP(D7,Items!C7:E689,2,0),"")</f>
        <v>CABLE, PWR, 600V/1KV, CU, 1C, 120MM2, XLPE</v>
      </c>
      <c r="F7" s="15" t="s">
        <v>5</v>
      </c>
      <c r="G7" s="15">
        <v>40</v>
      </c>
      <c r="H7" s="15"/>
      <c r="I7" s="15"/>
    </row>
    <row r="8" spans="1:9" ht="15.75" x14ac:dyDescent="0.25">
      <c r="B8" s="13">
        <f t="shared" ref="B8:B71" si="0">+B7+1</f>
        <v>3</v>
      </c>
      <c r="C8" s="51">
        <v>144055250</v>
      </c>
      <c r="D8" s="10">
        <v>908111003</v>
      </c>
      <c r="E8" s="11" t="str">
        <f>IFERROR(VLOOKUP(D8,Items!C8:E690,2,0),"")</f>
        <v>CABLE, PWR, 600V/1KV, CU, 1C, 185MM2, XLPE</v>
      </c>
      <c r="F8" s="15" t="s">
        <v>5</v>
      </c>
      <c r="G8" s="15">
        <v>150</v>
      </c>
      <c r="H8" s="15"/>
      <c r="I8" s="15"/>
    </row>
    <row r="9" spans="1:9" ht="15.75" x14ac:dyDescent="0.25">
      <c r="B9" s="13">
        <f t="shared" si="0"/>
        <v>4</v>
      </c>
      <c r="C9" s="51">
        <v>154001130</v>
      </c>
      <c r="D9" s="10">
        <v>908111004</v>
      </c>
      <c r="E9" s="11" t="str">
        <f>IFERROR(VLOOKUP(D9,Items!C9:E691,2,0),"")</f>
        <v>CABLE, PWR, 600V/1KV, CU, 1C, 630MM2, XLPE</v>
      </c>
      <c r="F9" s="15" t="s">
        <v>5</v>
      </c>
      <c r="G9" s="15">
        <v>110</v>
      </c>
      <c r="H9" s="15"/>
      <c r="I9" s="15"/>
    </row>
    <row r="10" spans="1:9" ht="15.75" x14ac:dyDescent="0.25">
      <c r="B10" s="13">
        <f t="shared" si="0"/>
        <v>5</v>
      </c>
      <c r="C10" s="51">
        <v>154011540</v>
      </c>
      <c r="D10" s="10">
        <v>908111005</v>
      </c>
      <c r="E10" s="11" t="str">
        <f>IFERROR(VLOOKUP(D10,Items!C10:E692,2,0),"")</f>
        <v>CABLE, PWR, 600V/1KV, AL, 4C, 70MM2, XLPE</v>
      </c>
      <c r="F10" s="15" t="s">
        <v>5</v>
      </c>
      <c r="G10" s="15">
        <v>75</v>
      </c>
      <c r="H10" s="15"/>
      <c r="I10" s="15"/>
    </row>
    <row r="11" spans="1:9" ht="15.75" x14ac:dyDescent="0.25">
      <c r="B11" s="13">
        <f t="shared" si="0"/>
        <v>6</v>
      </c>
      <c r="C11" s="25">
        <v>144008154</v>
      </c>
      <c r="D11" s="10">
        <v>908111006</v>
      </c>
      <c r="E11" s="11" t="str">
        <f>IFERROR(VLOOKUP(D11,Items!C11:E693,2,0),"")</f>
        <v>CABLE, PWR, 600V/1KV, AL, 4C, 185MM2, XLPE</v>
      </c>
      <c r="F11" s="15" t="s">
        <v>5</v>
      </c>
      <c r="G11" s="15">
        <v>40</v>
      </c>
      <c r="H11" s="15"/>
      <c r="I11" s="15"/>
    </row>
    <row r="12" spans="1:9" ht="15.75" x14ac:dyDescent="0.25">
      <c r="B12" s="13">
        <f t="shared" si="0"/>
        <v>7</v>
      </c>
      <c r="C12" s="25">
        <v>144015802</v>
      </c>
      <c r="D12" s="10">
        <v>908111007</v>
      </c>
      <c r="E12" s="11" t="str">
        <f>IFERROR(VLOOKUP(D12,Items!C12:E694,2,0),"")</f>
        <v>CABLE, PWR, 600V/1KV, AL, 4C, 300MM2, XLPE</v>
      </c>
      <c r="F12" s="15" t="s">
        <v>5</v>
      </c>
      <c r="G12" s="15">
        <v>60</v>
      </c>
      <c r="H12" s="15"/>
      <c r="I12" s="15"/>
    </row>
    <row r="13" spans="1:9" ht="15.75" x14ac:dyDescent="0.25">
      <c r="B13" s="13">
        <f t="shared" si="0"/>
        <v>8</v>
      </c>
      <c r="C13" s="25">
        <v>154001130</v>
      </c>
      <c r="D13" s="10">
        <v>908113001</v>
      </c>
      <c r="E13" s="11" t="str">
        <f>IFERROR(VLOOKUP(D13,Items!C13:E695,2,0),"")</f>
        <v>CABLE, PWR, 15KV, CU, 3C, 185/35MM2, XPLE, UARM</v>
      </c>
      <c r="F13" s="15" t="s">
        <v>5</v>
      </c>
      <c r="G13" s="15">
        <v>90</v>
      </c>
      <c r="H13" s="15"/>
      <c r="I13" s="15"/>
    </row>
    <row r="14" spans="1:9" ht="15.75" x14ac:dyDescent="0.25">
      <c r="B14" s="13">
        <f t="shared" si="0"/>
        <v>9</v>
      </c>
      <c r="C14" s="25">
        <v>154011540</v>
      </c>
      <c r="D14" s="10">
        <v>908113002</v>
      </c>
      <c r="E14" s="11" t="str">
        <f>IFERROR(VLOOKUP(D14,Items!C14:E696,2,0),"")</f>
        <v>CABLE, PWR, 15KV, CU, 3C, 300/35MM2, XPLE, ARM</v>
      </c>
      <c r="F14" s="15" t="s">
        <v>5</v>
      </c>
      <c r="G14" s="15">
        <v>110</v>
      </c>
      <c r="H14" s="15"/>
      <c r="I14" s="15"/>
    </row>
    <row r="15" spans="1:9" ht="15.75" x14ac:dyDescent="0.25">
      <c r="B15" s="13">
        <f t="shared" si="0"/>
        <v>10</v>
      </c>
      <c r="C15" s="25"/>
      <c r="D15" s="10"/>
      <c r="E15" s="11" t="str">
        <f>IFERROR(VLOOKUP(D15,Items!C15:E697,2,0),"")</f>
        <v/>
      </c>
      <c r="F15" s="15" t="s">
        <v>5</v>
      </c>
      <c r="G15" s="15"/>
      <c r="H15" s="15"/>
      <c r="I15" s="15"/>
    </row>
    <row r="16" spans="1:9" ht="15.75" x14ac:dyDescent="0.25">
      <c r="B16" s="13">
        <f t="shared" si="0"/>
        <v>11</v>
      </c>
      <c r="C16" s="25"/>
      <c r="D16" s="10"/>
      <c r="E16" s="11" t="str">
        <f>IFERROR(VLOOKUP(D16,Items!C16:E698,2,0),"")</f>
        <v/>
      </c>
      <c r="F16" s="15" t="s">
        <v>5</v>
      </c>
      <c r="G16" s="15"/>
      <c r="H16" s="15"/>
      <c r="I16" s="15"/>
    </row>
    <row r="17" spans="2:9" ht="15.75" x14ac:dyDescent="0.25">
      <c r="B17" s="13">
        <f t="shared" si="0"/>
        <v>12</v>
      </c>
      <c r="C17" s="25"/>
      <c r="D17" s="10"/>
      <c r="E17" s="11" t="str">
        <f>IFERROR(VLOOKUP(D17,Items!C17:E699,2,0),"")</f>
        <v/>
      </c>
      <c r="F17" s="15" t="s">
        <v>5</v>
      </c>
      <c r="G17" s="15"/>
      <c r="H17" s="15"/>
      <c r="I17" s="15"/>
    </row>
    <row r="18" spans="2:9" ht="15.75" x14ac:dyDescent="0.25">
      <c r="B18" s="13">
        <f t="shared" si="0"/>
        <v>13</v>
      </c>
      <c r="C18" s="25"/>
      <c r="D18" s="10"/>
      <c r="E18" s="11" t="str">
        <f>IFERROR(VLOOKUP(D18,Items!C18:E700,2,0),"")</f>
        <v/>
      </c>
      <c r="F18" s="15" t="s">
        <v>5</v>
      </c>
      <c r="G18" s="15"/>
      <c r="H18" s="15"/>
      <c r="I18" s="15"/>
    </row>
    <row r="19" spans="2:9" ht="15.75" x14ac:dyDescent="0.25">
      <c r="B19" s="13">
        <f t="shared" si="0"/>
        <v>14</v>
      </c>
      <c r="C19" s="25"/>
      <c r="D19" s="10"/>
      <c r="E19" s="11" t="str">
        <f>IFERROR(VLOOKUP(D19,Items!C19:E701,2,0),"")</f>
        <v/>
      </c>
      <c r="F19" s="15" t="s">
        <v>5</v>
      </c>
      <c r="G19" s="15"/>
      <c r="H19" s="15"/>
      <c r="I19" s="15"/>
    </row>
    <row r="20" spans="2:9" ht="15.75" x14ac:dyDescent="0.25">
      <c r="B20" s="13">
        <f t="shared" si="0"/>
        <v>15</v>
      </c>
      <c r="C20" s="25"/>
      <c r="D20" s="10"/>
      <c r="E20" s="11" t="str">
        <f>IFERROR(VLOOKUP(D20,Items!C20:E702,2,0),"")</f>
        <v/>
      </c>
      <c r="F20" s="15" t="s">
        <v>5</v>
      </c>
      <c r="G20" s="15"/>
      <c r="H20" s="15"/>
      <c r="I20" s="15"/>
    </row>
    <row r="21" spans="2:9" ht="15.75" x14ac:dyDescent="0.25">
      <c r="B21" s="13">
        <f t="shared" si="0"/>
        <v>16</v>
      </c>
      <c r="C21" s="25"/>
      <c r="D21" s="10"/>
      <c r="E21" s="11" t="str">
        <f>IFERROR(VLOOKUP(D21,Items!C21:E703,2,0),"")</f>
        <v/>
      </c>
      <c r="F21" s="15" t="s">
        <v>5</v>
      </c>
      <c r="G21" s="15"/>
      <c r="H21" s="15"/>
      <c r="I21" s="15"/>
    </row>
    <row r="22" spans="2:9" ht="15.75" x14ac:dyDescent="0.25">
      <c r="B22" s="13">
        <f t="shared" si="0"/>
        <v>17</v>
      </c>
      <c r="C22" s="25"/>
      <c r="D22" s="10"/>
      <c r="E22" s="11" t="str">
        <f>IFERROR(VLOOKUP(D22,Items!C22:E704,2,0),"")</f>
        <v/>
      </c>
      <c r="F22" s="15" t="s">
        <v>5</v>
      </c>
      <c r="G22" s="15"/>
      <c r="H22" s="15"/>
      <c r="I22" s="15"/>
    </row>
    <row r="23" spans="2:9" ht="15.75" x14ac:dyDescent="0.25">
      <c r="B23" s="13">
        <f t="shared" si="0"/>
        <v>18</v>
      </c>
      <c r="C23" s="25"/>
      <c r="D23" s="10"/>
      <c r="E23" s="11" t="str">
        <f>IFERROR(VLOOKUP(D23,Items!C23:E705,2,0),"")</f>
        <v/>
      </c>
      <c r="F23" s="15" t="s">
        <v>5</v>
      </c>
      <c r="G23" s="15"/>
      <c r="H23" s="15"/>
      <c r="I23" s="15"/>
    </row>
    <row r="24" spans="2:9" ht="15.75" x14ac:dyDescent="0.25">
      <c r="B24" s="13">
        <f t="shared" si="0"/>
        <v>19</v>
      </c>
      <c r="C24" s="25"/>
      <c r="D24" s="10"/>
      <c r="E24" s="11" t="str">
        <f>IFERROR(VLOOKUP(D24,Items!C24:E706,2,0),"")</f>
        <v/>
      </c>
      <c r="F24" s="15" t="s">
        <v>5</v>
      </c>
      <c r="G24" s="15"/>
      <c r="H24" s="15"/>
      <c r="I24" s="15"/>
    </row>
    <row r="25" spans="2:9" ht="15.75" x14ac:dyDescent="0.25">
      <c r="B25" s="13">
        <f t="shared" si="0"/>
        <v>20</v>
      </c>
      <c r="C25" s="25"/>
      <c r="D25" s="10"/>
      <c r="E25" s="11" t="str">
        <f>IFERROR(VLOOKUP(D25,Items!C25:E707,2,0),"")</f>
        <v/>
      </c>
      <c r="F25" s="15" t="s">
        <v>5</v>
      </c>
      <c r="G25" s="15"/>
      <c r="H25" s="15"/>
      <c r="I25" s="15"/>
    </row>
    <row r="26" spans="2:9" ht="15.75" x14ac:dyDescent="0.25">
      <c r="B26" s="13">
        <f t="shared" si="0"/>
        <v>21</v>
      </c>
      <c r="C26" s="25"/>
      <c r="D26" s="10"/>
      <c r="E26" s="11" t="str">
        <f>IFERROR(VLOOKUP(D26,Items!C26:E708,2,0),"")</f>
        <v/>
      </c>
      <c r="F26" s="15" t="s">
        <v>5</v>
      </c>
      <c r="G26" s="15"/>
      <c r="H26" s="15"/>
      <c r="I26" s="15"/>
    </row>
    <row r="27" spans="2:9" ht="15.75" x14ac:dyDescent="0.25">
      <c r="B27" s="13">
        <f t="shared" si="0"/>
        <v>22</v>
      </c>
      <c r="C27" s="25"/>
      <c r="D27" s="10"/>
      <c r="E27" s="11" t="str">
        <f>IFERROR(VLOOKUP(D27,Items!C27:E709,2,0),"")</f>
        <v/>
      </c>
      <c r="F27" s="15" t="s">
        <v>27</v>
      </c>
      <c r="G27" s="15"/>
      <c r="H27" s="15"/>
      <c r="I27" s="15"/>
    </row>
    <row r="28" spans="2:9" ht="15.75" x14ac:dyDescent="0.25">
      <c r="B28" s="13">
        <f t="shared" si="0"/>
        <v>23</v>
      </c>
      <c r="C28" s="25"/>
      <c r="D28" s="10"/>
      <c r="E28" s="11" t="str">
        <f>IFERROR(VLOOKUP(D28,Items!C28:E710,2,0),"")</f>
        <v/>
      </c>
      <c r="F28" s="15" t="s">
        <v>27</v>
      </c>
      <c r="G28" s="15"/>
      <c r="H28" s="15"/>
      <c r="I28" s="15"/>
    </row>
    <row r="29" spans="2:9" ht="15.75" x14ac:dyDescent="0.25">
      <c r="B29" s="13">
        <f t="shared" si="0"/>
        <v>24</v>
      </c>
      <c r="C29" s="25"/>
      <c r="D29" s="10"/>
      <c r="E29" s="11" t="str">
        <f>IFERROR(VLOOKUP(D29,Items!C29:E711,2,0),"")</f>
        <v/>
      </c>
      <c r="F29" s="15" t="s">
        <v>27</v>
      </c>
      <c r="G29" s="15"/>
      <c r="H29" s="15"/>
      <c r="I29" s="15"/>
    </row>
    <row r="30" spans="2:9" ht="15.75" x14ac:dyDescent="0.25">
      <c r="B30" s="13">
        <f t="shared" si="0"/>
        <v>25</v>
      </c>
      <c r="C30" s="25"/>
      <c r="D30" s="10"/>
      <c r="E30" s="11" t="str">
        <f>IFERROR(VLOOKUP(D30,Items!C30:E712,2,0),"")</f>
        <v/>
      </c>
      <c r="F30" s="15" t="s">
        <v>27</v>
      </c>
      <c r="G30" s="15"/>
      <c r="H30" s="15"/>
      <c r="I30" s="15"/>
    </row>
    <row r="31" spans="2:9" ht="15.75" x14ac:dyDescent="0.25">
      <c r="B31" s="13">
        <f t="shared" si="0"/>
        <v>26</v>
      </c>
      <c r="C31" s="25"/>
      <c r="D31" s="10"/>
      <c r="E31" s="11" t="str">
        <f>IFERROR(VLOOKUP(D31,Items!C31:E713,2,0),"")</f>
        <v/>
      </c>
      <c r="F31" s="15" t="s">
        <v>27</v>
      </c>
      <c r="G31" s="15"/>
      <c r="H31" s="15"/>
      <c r="I31" s="15"/>
    </row>
    <row r="32" spans="2:9" ht="15.75" x14ac:dyDescent="0.25">
      <c r="B32" s="13">
        <f t="shared" si="0"/>
        <v>27</v>
      </c>
      <c r="C32" s="25"/>
      <c r="D32" s="10"/>
      <c r="E32" s="11" t="str">
        <f>IFERROR(VLOOKUP(D32,Items!C32:E714,2,0),"")</f>
        <v/>
      </c>
      <c r="F32" s="15" t="s">
        <v>27</v>
      </c>
      <c r="G32" s="15"/>
      <c r="H32" s="15"/>
      <c r="I32" s="15"/>
    </row>
    <row r="33" spans="2:9" ht="15.75" x14ac:dyDescent="0.25">
      <c r="B33" s="13">
        <f t="shared" si="0"/>
        <v>28</v>
      </c>
      <c r="C33" s="25"/>
      <c r="D33" s="10"/>
      <c r="E33" s="11" t="str">
        <f>IFERROR(VLOOKUP(D33,Items!C33:E715,2,0),"")</f>
        <v/>
      </c>
      <c r="F33" s="15" t="s">
        <v>27</v>
      </c>
      <c r="G33" s="15"/>
      <c r="H33" s="15"/>
      <c r="I33" s="15"/>
    </row>
    <row r="34" spans="2:9" ht="15.75" x14ac:dyDescent="0.25">
      <c r="B34" s="13">
        <f t="shared" si="0"/>
        <v>29</v>
      </c>
      <c r="C34" s="25"/>
      <c r="D34" s="10"/>
      <c r="E34" s="11" t="str">
        <f>IFERROR(VLOOKUP(D34,Items!C34:E716,2,0),"")</f>
        <v/>
      </c>
      <c r="F34" s="15" t="s">
        <v>27</v>
      </c>
      <c r="G34" s="15"/>
      <c r="H34" s="15"/>
      <c r="I34" s="15"/>
    </row>
    <row r="35" spans="2:9" ht="15.75" x14ac:dyDescent="0.25">
      <c r="B35" s="13">
        <f t="shared" si="0"/>
        <v>30</v>
      </c>
      <c r="C35" s="25"/>
      <c r="D35" s="10"/>
      <c r="E35" s="11" t="str">
        <f>IFERROR(VLOOKUP(D35,Items!C35:E717,2,0),"")</f>
        <v/>
      </c>
      <c r="F35" s="15" t="s">
        <v>27</v>
      </c>
      <c r="G35" s="15"/>
      <c r="H35" s="15"/>
      <c r="I35" s="15"/>
    </row>
    <row r="36" spans="2:9" ht="15.75" x14ac:dyDescent="0.25">
      <c r="B36" s="13">
        <f t="shared" si="0"/>
        <v>31</v>
      </c>
      <c r="C36" s="25"/>
      <c r="D36" s="10"/>
      <c r="E36" s="11" t="str">
        <f>IFERROR(VLOOKUP(D36,Items!C36:E718,2,0),"")</f>
        <v/>
      </c>
      <c r="F36" s="15" t="s">
        <v>27</v>
      </c>
      <c r="G36" s="15"/>
      <c r="H36" s="15"/>
      <c r="I36" s="15"/>
    </row>
    <row r="37" spans="2:9" ht="15.75" x14ac:dyDescent="0.25">
      <c r="B37" s="13">
        <f t="shared" si="0"/>
        <v>32</v>
      </c>
      <c r="C37" s="25"/>
      <c r="D37" s="10"/>
      <c r="E37" s="11" t="str">
        <f>IFERROR(VLOOKUP(D37,Items!C37:E719,2,0),"")</f>
        <v/>
      </c>
      <c r="F37" s="15" t="s">
        <v>27</v>
      </c>
      <c r="G37" s="15"/>
      <c r="H37" s="15"/>
      <c r="I37" s="15"/>
    </row>
    <row r="38" spans="2:9" ht="15.75" x14ac:dyDescent="0.25">
      <c r="B38" s="13">
        <f t="shared" si="0"/>
        <v>33</v>
      </c>
      <c r="C38" s="25"/>
      <c r="D38" s="10"/>
      <c r="E38" s="11" t="str">
        <f>IFERROR(VLOOKUP(D38,Items!C38:E720,2,0),"")</f>
        <v/>
      </c>
      <c r="F38" s="15" t="s">
        <v>27</v>
      </c>
      <c r="G38" s="15"/>
      <c r="H38" s="15"/>
      <c r="I38" s="15"/>
    </row>
    <row r="39" spans="2:9" ht="15.75" x14ac:dyDescent="0.25">
      <c r="B39" s="13">
        <f t="shared" si="0"/>
        <v>34</v>
      </c>
      <c r="C39" s="25"/>
      <c r="D39" s="10"/>
      <c r="E39" s="11" t="str">
        <f>IFERROR(VLOOKUP(D39,Items!C39:E721,2,0),"")</f>
        <v/>
      </c>
      <c r="F39" s="15" t="s">
        <v>27</v>
      </c>
      <c r="G39" s="15"/>
      <c r="H39" s="15"/>
      <c r="I39" s="15"/>
    </row>
    <row r="40" spans="2:9" ht="15.75" x14ac:dyDescent="0.25">
      <c r="B40" s="13">
        <f t="shared" si="0"/>
        <v>35</v>
      </c>
      <c r="C40" s="25"/>
      <c r="D40" s="10"/>
      <c r="E40" s="11" t="str">
        <f>IFERROR(VLOOKUP(D40,Items!C40:E722,2,0),"")</f>
        <v/>
      </c>
      <c r="F40" s="15" t="s">
        <v>27</v>
      </c>
      <c r="G40" s="15"/>
      <c r="H40" s="15"/>
      <c r="I40" s="15"/>
    </row>
    <row r="41" spans="2:9" ht="15.75" x14ac:dyDescent="0.25">
      <c r="B41" s="13">
        <f t="shared" si="0"/>
        <v>36</v>
      </c>
      <c r="C41" s="25"/>
      <c r="D41" s="10"/>
      <c r="E41" s="11" t="str">
        <f>IFERROR(VLOOKUP(D41,Items!C41:E723,2,0),"")</f>
        <v/>
      </c>
      <c r="F41" s="15" t="s">
        <v>27</v>
      </c>
      <c r="G41" s="15"/>
      <c r="H41" s="15"/>
      <c r="I41" s="15"/>
    </row>
    <row r="42" spans="2:9" ht="15.75" x14ac:dyDescent="0.25">
      <c r="B42" s="13">
        <f t="shared" si="0"/>
        <v>37</v>
      </c>
      <c r="C42" s="25"/>
      <c r="D42" s="10"/>
      <c r="E42" s="11" t="str">
        <f>IFERROR(VLOOKUP(D42,Items!C42:E724,2,0),"")</f>
        <v/>
      </c>
      <c r="F42" s="15" t="s">
        <v>27</v>
      </c>
      <c r="G42" s="15"/>
      <c r="H42" s="15"/>
      <c r="I42" s="15"/>
    </row>
    <row r="43" spans="2:9" ht="15.75" x14ac:dyDescent="0.25">
      <c r="B43" s="13">
        <f t="shared" si="0"/>
        <v>38</v>
      </c>
      <c r="C43" s="25"/>
      <c r="D43" s="10"/>
      <c r="E43" s="11" t="str">
        <f>IFERROR(VLOOKUP(D43,Items!C43:E725,2,0),"")</f>
        <v/>
      </c>
      <c r="F43" s="15" t="s">
        <v>27</v>
      </c>
      <c r="G43" s="15"/>
      <c r="H43" s="15"/>
      <c r="I43" s="15"/>
    </row>
    <row r="44" spans="2:9" ht="15.75" x14ac:dyDescent="0.25">
      <c r="B44" s="13">
        <f t="shared" si="0"/>
        <v>39</v>
      </c>
      <c r="C44" s="25"/>
      <c r="D44" s="10"/>
      <c r="E44" s="11" t="str">
        <f>IFERROR(VLOOKUP(D44,Items!C44:E726,2,0),"")</f>
        <v/>
      </c>
      <c r="F44" s="15" t="s">
        <v>27</v>
      </c>
      <c r="G44" s="15"/>
      <c r="H44" s="15"/>
      <c r="I44" s="15"/>
    </row>
    <row r="45" spans="2:9" ht="15.75" x14ac:dyDescent="0.25">
      <c r="B45" s="13">
        <f t="shared" si="0"/>
        <v>40</v>
      </c>
      <c r="C45" s="25"/>
      <c r="D45" s="10"/>
      <c r="E45" s="11" t="str">
        <f>IFERROR(VLOOKUP(D45,Items!C45:E727,2,0),"")</f>
        <v/>
      </c>
      <c r="F45" s="15" t="s">
        <v>27</v>
      </c>
      <c r="G45" s="15"/>
      <c r="H45" s="15"/>
      <c r="I45" s="15"/>
    </row>
    <row r="46" spans="2:9" ht="15.75" x14ac:dyDescent="0.25">
      <c r="B46" s="13">
        <f t="shared" si="0"/>
        <v>41</v>
      </c>
      <c r="C46" s="25"/>
      <c r="D46" s="10"/>
      <c r="E46" s="11" t="str">
        <f>IFERROR(VLOOKUP(D46,Items!C46:E728,2,0),"")</f>
        <v/>
      </c>
      <c r="F46" s="15" t="s">
        <v>27</v>
      </c>
      <c r="G46" s="15"/>
      <c r="H46" s="15"/>
      <c r="I46" s="15"/>
    </row>
    <row r="47" spans="2:9" ht="15.75" x14ac:dyDescent="0.25">
      <c r="B47" s="13">
        <f t="shared" si="0"/>
        <v>42</v>
      </c>
      <c r="C47" s="25"/>
      <c r="D47" s="10"/>
      <c r="E47" s="11" t="str">
        <f>IFERROR(VLOOKUP(D47,Items!C47:E729,2,0),"")</f>
        <v/>
      </c>
      <c r="F47" s="15" t="s">
        <v>27</v>
      </c>
      <c r="G47" s="15"/>
      <c r="H47" s="15"/>
      <c r="I47" s="15"/>
    </row>
    <row r="48" spans="2:9" ht="15.75" x14ac:dyDescent="0.25">
      <c r="B48" s="13">
        <f t="shared" si="0"/>
        <v>43</v>
      </c>
      <c r="C48" s="25"/>
      <c r="D48" s="10"/>
      <c r="E48" s="11" t="str">
        <f>IFERROR(VLOOKUP(D48,Items!C48:E730,2,0),"")</f>
        <v/>
      </c>
      <c r="F48" s="15" t="s">
        <v>27</v>
      </c>
      <c r="G48" s="15"/>
      <c r="H48" s="15"/>
      <c r="I48" s="15"/>
    </row>
    <row r="49" spans="2:9" ht="15.75" x14ac:dyDescent="0.25">
      <c r="B49" s="13">
        <f t="shared" si="0"/>
        <v>44</v>
      </c>
      <c r="C49" s="25"/>
      <c r="D49" s="10"/>
      <c r="E49" s="11" t="str">
        <f>IFERROR(VLOOKUP(D49,Items!C49:E731,2,0),"")</f>
        <v/>
      </c>
      <c r="F49" s="15" t="s">
        <v>27</v>
      </c>
      <c r="G49" s="15"/>
      <c r="H49" s="15"/>
      <c r="I49" s="15"/>
    </row>
    <row r="50" spans="2:9" ht="15.75" x14ac:dyDescent="0.25">
      <c r="B50" s="13">
        <f t="shared" si="0"/>
        <v>45</v>
      </c>
      <c r="C50" s="25"/>
      <c r="D50" s="10"/>
      <c r="E50" s="11" t="str">
        <f>IFERROR(VLOOKUP(D50,Items!C50:E732,2,0),"")</f>
        <v/>
      </c>
      <c r="F50" s="15" t="s">
        <v>27</v>
      </c>
      <c r="G50" s="15"/>
      <c r="H50" s="15"/>
      <c r="I50" s="15"/>
    </row>
    <row r="51" spans="2:9" ht="15.75" x14ac:dyDescent="0.25">
      <c r="B51" s="13">
        <f t="shared" si="0"/>
        <v>46</v>
      </c>
      <c r="C51" s="25"/>
      <c r="D51" s="10"/>
      <c r="E51" s="11" t="str">
        <f>IFERROR(VLOOKUP(D51,Items!C51:E733,2,0),"")</f>
        <v/>
      </c>
      <c r="F51" s="15" t="s">
        <v>27</v>
      </c>
      <c r="G51" s="15"/>
      <c r="H51" s="15"/>
      <c r="I51" s="15"/>
    </row>
    <row r="52" spans="2:9" ht="15.75" x14ac:dyDescent="0.25">
      <c r="B52" s="13">
        <f t="shared" si="0"/>
        <v>47</v>
      </c>
      <c r="C52" s="25"/>
      <c r="D52" s="10"/>
      <c r="E52" s="11" t="str">
        <f>IFERROR(VLOOKUP(D52,Items!C52:E734,2,0),"")</f>
        <v/>
      </c>
      <c r="F52" s="15" t="s">
        <v>27</v>
      </c>
      <c r="G52" s="15"/>
      <c r="H52" s="15"/>
      <c r="I52" s="15"/>
    </row>
    <row r="53" spans="2:9" ht="15.75" x14ac:dyDescent="0.25">
      <c r="B53" s="13">
        <f t="shared" si="0"/>
        <v>48</v>
      </c>
      <c r="C53" s="25"/>
      <c r="D53" s="10"/>
      <c r="E53" s="11" t="str">
        <f>IFERROR(VLOOKUP(D53,Items!C53:E735,2,0),"")</f>
        <v/>
      </c>
      <c r="F53" s="15" t="s">
        <v>27</v>
      </c>
      <c r="G53" s="15"/>
      <c r="H53" s="15"/>
      <c r="I53" s="15"/>
    </row>
    <row r="54" spans="2:9" ht="15.75" x14ac:dyDescent="0.25">
      <c r="B54" s="13">
        <f t="shared" si="0"/>
        <v>49</v>
      </c>
      <c r="C54" s="25"/>
      <c r="D54" s="10"/>
      <c r="E54" s="11" t="str">
        <f>IFERROR(VLOOKUP(D54,Items!C54:E736,2,0),"")</f>
        <v/>
      </c>
      <c r="F54" s="15" t="s">
        <v>27</v>
      </c>
      <c r="G54" s="15"/>
      <c r="H54" s="15"/>
      <c r="I54" s="15"/>
    </row>
    <row r="55" spans="2:9" ht="15.75" x14ac:dyDescent="0.25">
      <c r="B55" s="13">
        <f t="shared" si="0"/>
        <v>50</v>
      </c>
      <c r="C55" s="25"/>
      <c r="D55" s="10"/>
      <c r="E55" s="11" t="str">
        <f>IFERROR(VLOOKUP(D55,Items!C55:E737,2,0),"")</f>
        <v/>
      </c>
      <c r="F55" s="15" t="s">
        <v>56</v>
      </c>
      <c r="G55" s="15"/>
      <c r="H55" s="15"/>
      <c r="I55" s="15"/>
    </row>
    <row r="56" spans="2:9" ht="15.75" x14ac:dyDescent="0.25">
      <c r="B56" s="13">
        <f t="shared" si="0"/>
        <v>51</v>
      </c>
      <c r="C56" s="25"/>
      <c r="D56" s="10"/>
      <c r="E56" s="11" t="str">
        <f>IFERROR(VLOOKUP(D56,Items!C56:E738,2,0),"")</f>
        <v/>
      </c>
      <c r="F56" s="15" t="s">
        <v>27</v>
      </c>
      <c r="G56" s="15"/>
      <c r="H56" s="15"/>
      <c r="I56" s="15"/>
    </row>
    <row r="57" spans="2:9" ht="15.75" x14ac:dyDescent="0.25">
      <c r="B57" s="13">
        <f t="shared" si="0"/>
        <v>52</v>
      </c>
      <c r="C57" s="25"/>
      <c r="D57" s="10"/>
      <c r="E57" s="11" t="str">
        <f>IFERROR(VLOOKUP(D57,Items!C57:E739,2,0),"")</f>
        <v/>
      </c>
      <c r="F57" s="15" t="s">
        <v>27</v>
      </c>
      <c r="G57" s="15"/>
      <c r="H57" s="15"/>
      <c r="I57" s="15"/>
    </row>
    <row r="58" spans="2:9" ht="15.75" x14ac:dyDescent="0.25">
      <c r="B58" s="13">
        <f t="shared" si="0"/>
        <v>53</v>
      </c>
      <c r="C58" s="25"/>
      <c r="D58" s="10"/>
      <c r="E58" s="11" t="str">
        <f>IFERROR(VLOOKUP(D58,Items!C58:E740,2,0),"")</f>
        <v/>
      </c>
      <c r="F58" s="15" t="s">
        <v>27</v>
      </c>
      <c r="G58" s="15"/>
      <c r="H58" s="15"/>
      <c r="I58" s="15"/>
    </row>
    <row r="59" spans="2:9" ht="15.75" x14ac:dyDescent="0.25">
      <c r="B59" s="13">
        <f t="shared" si="0"/>
        <v>54</v>
      </c>
      <c r="C59" s="25"/>
      <c r="D59" s="10"/>
      <c r="E59" s="11" t="str">
        <f>IFERROR(VLOOKUP(D59,Items!C59:E741,2,0),"")</f>
        <v/>
      </c>
      <c r="F59" s="15" t="s">
        <v>27</v>
      </c>
      <c r="G59" s="15"/>
      <c r="H59" s="15"/>
      <c r="I59" s="15"/>
    </row>
    <row r="60" spans="2:9" ht="15.75" x14ac:dyDescent="0.25">
      <c r="B60" s="13">
        <f t="shared" si="0"/>
        <v>55</v>
      </c>
      <c r="C60" s="25"/>
      <c r="D60" s="10"/>
      <c r="E60" s="11" t="str">
        <f>IFERROR(VLOOKUP(D60,Items!C60:E742,2,0),"")</f>
        <v/>
      </c>
      <c r="F60" s="15" t="s">
        <v>27</v>
      </c>
      <c r="G60" s="15"/>
      <c r="H60" s="15"/>
      <c r="I60" s="15"/>
    </row>
    <row r="61" spans="2:9" ht="15.75" x14ac:dyDescent="0.25">
      <c r="B61" s="13">
        <f t="shared" si="0"/>
        <v>56</v>
      </c>
      <c r="C61" s="25"/>
      <c r="D61" s="10"/>
      <c r="E61" s="11" t="str">
        <f>IFERROR(VLOOKUP(D61,Items!C61:E743,2,0),"")</f>
        <v/>
      </c>
      <c r="F61" s="15" t="s">
        <v>27</v>
      </c>
      <c r="G61" s="15"/>
      <c r="H61" s="15"/>
      <c r="I61" s="15"/>
    </row>
    <row r="62" spans="2:9" ht="15.75" x14ac:dyDescent="0.25">
      <c r="B62" s="13">
        <f t="shared" si="0"/>
        <v>57</v>
      </c>
      <c r="C62" s="25"/>
      <c r="D62" s="10"/>
      <c r="E62" s="11" t="str">
        <f>IFERROR(VLOOKUP(D62,Items!C62:E744,2,0),"")</f>
        <v/>
      </c>
      <c r="F62" s="15" t="s">
        <v>27</v>
      </c>
      <c r="G62" s="15"/>
      <c r="H62" s="15"/>
      <c r="I62" s="15"/>
    </row>
    <row r="63" spans="2:9" ht="15.75" x14ac:dyDescent="0.25">
      <c r="B63" s="13">
        <f t="shared" si="0"/>
        <v>58</v>
      </c>
      <c r="C63" s="25"/>
      <c r="D63" s="10"/>
      <c r="E63" s="11" t="str">
        <f>IFERROR(VLOOKUP(D63,Items!C63:E745,2,0),"")</f>
        <v/>
      </c>
      <c r="F63" s="15" t="s">
        <v>27</v>
      </c>
      <c r="G63" s="15"/>
      <c r="H63" s="15"/>
      <c r="I63" s="15"/>
    </row>
    <row r="64" spans="2:9" ht="15.75" x14ac:dyDescent="0.25">
      <c r="B64" s="13">
        <f t="shared" si="0"/>
        <v>59</v>
      </c>
      <c r="C64" s="25"/>
      <c r="D64" s="10"/>
      <c r="E64" s="11" t="str">
        <f>IFERROR(VLOOKUP(D64,Items!C64:E746,2,0),"")</f>
        <v/>
      </c>
      <c r="F64" s="15" t="s">
        <v>27</v>
      </c>
      <c r="G64" s="15"/>
      <c r="H64" s="15"/>
      <c r="I64" s="15"/>
    </row>
    <row r="65" spans="2:9" ht="15.75" x14ac:dyDescent="0.25">
      <c r="B65" s="13">
        <f t="shared" si="0"/>
        <v>60</v>
      </c>
      <c r="C65" s="25"/>
      <c r="D65" s="10"/>
      <c r="E65" s="11" t="str">
        <f>IFERROR(VLOOKUP(D65,Items!C65:E747,2,0),"")</f>
        <v/>
      </c>
      <c r="F65" s="15" t="s">
        <v>27</v>
      </c>
      <c r="G65" s="15"/>
      <c r="H65" s="15"/>
      <c r="I65" s="15"/>
    </row>
    <row r="66" spans="2:9" ht="15.75" x14ac:dyDescent="0.25">
      <c r="B66" s="13">
        <f t="shared" si="0"/>
        <v>61</v>
      </c>
      <c r="C66" s="25"/>
      <c r="D66" s="10"/>
      <c r="E66" s="11" t="str">
        <f>IFERROR(VLOOKUP(D66,Items!C66:E748,2,0),"")</f>
        <v/>
      </c>
      <c r="F66" s="15" t="s">
        <v>27</v>
      </c>
      <c r="G66" s="15"/>
      <c r="H66" s="15"/>
      <c r="I66" s="15"/>
    </row>
    <row r="67" spans="2:9" ht="15.75" x14ac:dyDescent="0.25">
      <c r="B67" s="13">
        <f t="shared" si="0"/>
        <v>62</v>
      </c>
      <c r="C67" s="25"/>
      <c r="D67" s="10"/>
      <c r="E67" s="11" t="str">
        <f>IFERROR(VLOOKUP(D67,Items!C67:E749,2,0),"")</f>
        <v/>
      </c>
      <c r="F67" s="15" t="s">
        <v>27</v>
      </c>
      <c r="G67" s="15"/>
      <c r="H67" s="15"/>
      <c r="I67" s="15"/>
    </row>
    <row r="68" spans="2:9" ht="15.75" x14ac:dyDescent="0.25">
      <c r="B68" s="13">
        <f t="shared" si="0"/>
        <v>63</v>
      </c>
      <c r="C68" s="25"/>
      <c r="D68" s="10"/>
      <c r="E68" s="11" t="str">
        <f>IFERROR(VLOOKUP(D68,Items!C68:E750,2,0),"")</f>
        <v/>
      </c>
      <c r="F68" s="15" t="s">
        <v>27</v>
      </c>
      <c r="G68" s="15"/>
      <c r="H68" s="15"/>
      <c r="I68" s="15"/>
    </row>
    <row r="69" spans="2:9" ht="15.75" x14ac:dyDescent="0.25">
      <c r="B69" s="13">
        <f t="shared" si="0"/>
        <v>64</v>
      </c>
      <c r="C69" s="25"/>
      <c r="D69" s="10"/>
      <c r="E69" s="11" t="str">
        <f>IFERROR(VLOOKUP(D69,Items!C69:E751,2,0),"")</f>
        <v/>
      </c>
      <c r="F69" s="15" t="s">
        <v>27</v>
      </c>
      <c r="G69" s="15"/>
      <c r="H69" s="15"/>
      <c r="I69" s="15"/>
    </row>
    <row r="70" spans="2:9" ht="15.75" x14ac:dyDescent="0.25">
      <c r="B70" s="13">
        <f t="shared" si="0"/>
        <v>65</v>
      </c>
      <c r="C70" s="25"/>
      <c r="D70" s="10"/>
      <c r="E70" s="11" t="str">
        <f>IFERROR(VLOOKUP(D70,Items!C70:E752,2,0),"")</f>
        <v/>
      </c>
      <c r="F70" s="15" t="s">
        <v>27</v>
      </c>
      <c r="G70" s="15"/>
      <c r="H70" s="15"/>
      <c r="I70" s="15"/>
    </row>
    <row r="71" spans="2:9" ht="15.75" x14ac:dyDescent="0.25">
      <c r="B71" s="13">
        <f t="shared" si="0"/>
        <v>66</v>
      </c>
      <c r="C71" s="25"/>
      <c r="D71" s="10"/>
      <c r="E71" s="11" t="str">
        <f>IFERROR(VLOOKUP(D71,Items!C71:E753,2,0),"")</f>
        <v/>
      </c>
      <c r="F71" s="15" t="s">
        <v>27</v>
      </c>
      <c r="G71" s="15"/>
      <c r="H71" s="15"/>
      <c r="I71" s="15"/>
    </row>
    <row r="72" spans="2:9" ht="15.75" x14ac:dyDescent="0.25">
      <c r="B72" s="13">
        <f t="shared" ref="B72:B135" si="1">+B71+1</f>
        <v>67</v>
      </c>
      <c r="C72" s="25"/>
      <c r="D72" s="10"/>
      <c r="E72" s="11" t="str">
        <f>IFERROR(VLOOKUP(D72,Items!C72:E754,2,0),"")</f>
        <v/>
      </c>
      <c r="F72" s="15" t="s">
        <v>27</v>
      </c>
      <c r="G72" s="15"/>
      <c r="H72" s="15"/>
      <c r="I72" s="15"/>
    </row>
    <row r="73" spans="2:9" ht="15.75" x14ac:dyDescent="0.25">
      <c r="B73" s="13">
        <f t="shared" si="1"/>
        <v>68</v>
      </c>
      <c r="C73" s="25"/>
      <c r="D73" s="10"/>
      <c r="E73" s="11" t="str">
        <f>IFERROR(VLOOKUP(D73,Items!C73:E755,2,0),"")</f>
        <v/>
      </c>
      <c r="F73" s="15" t="s">
        <v>27</v>
      </c>
      <c r="G73" s="15"/>
      <c r="H73" s="15"/>
      <c r="I73" s="15"/>
    </row>
    <row r="74" spans="2:9" ht="15.75" x14ac:dyDescent="0.25">
      <c r="B74" s="13">
        <f t="shared" si="1"/>
        <v>69</v>
      </c>
      <c r="C74" s="25"/>
      <c r="D74" s="10"/>
      <c r="E74" s="11" t="str">
        <f>IFERROR(VLOOKUP(D74,Items!C74:E756,2,0),"")</f>
        <v/>
      </c>
      <c r="F74" s="15" t="s">
        <v>27</v>
      </c>
      <c r="G74" s="15"/>
      <c r="H74" s="15"/>
      <c r="I74" s="15"/>
    </row>
    <row r="75" spans="2:9" ht="15.75" x14ac:dyDescent="0.25">
      <c r="B75" s="13">
        <f t="shared" si="1"/>
        <v>70</v>
      </c>
      <c r="C75" s="25"/>
      <c r="D75" s="10"/>
      <c r="E75" s="11" t="str">
        <f>IFERROR(VLOOKUP(D75,Items!C75:E757,2,0),"")</f>
        <v/>
      </c>
      <c r="F75" s="15" t="s">
        <v>27</v>
      </c>
      <c r="G75" s="15"/>
      <c r="H75" s="15"/>
      <c r="I75" s="15"/>
    </row>
    <row r="76" spans="2:9" ht="15.75" x14ac:dyDescent="0.25">
      <c r="B76" s="13">
        <f t="shared" si="1"/>
        <v>71</v>
      </c>
      <c r="C76" s="25"/>
      <c r="D76" s="10"/>
      <c r="E76" s="11" t="str">
        <f>IFERROR(VLOOKUP(D76,Items!C76:E758,2,0),"")</f>
        <v/>
      </c>
      <c r="F76" s="15" t="s">
        <v>27</v>
      </c>
      <c r="G76" s="15"/>
      <c r="H76" s="15"/>
      <c r="I76" s="15"/>
    </row>
    <row r="77" spans="2:9" ht="15.75" x14ac:dyDescent="0.25">
      <c r="B77" s="13">
        <f t="shared" si="1"/>
        <v>72</v>
      </c>
      <c r="C77" s="25"/>
      <c r="D77" s="10"/>
      <c r="E77" s="11" t="str">
        <f>IFERROR(VLOOKUP(D77,Items!C77:E759,2,0),"")</f>
        <v/>
      </c>
      <c r="F77" s="15" t="s">
        <v>27</v>
      </c>
      <c r="G77" s="15"/>
      <c r="H77" s="15"/>
      <c r="I77" s="15"/>
    </row>
    <row r="78" spans="2:9" ht="15.75" x14ac:dyDescent="0.25">
      <c r="B78" s="13">
        <f t="shared" si="1"/>
        <v>73</v>
      </c>
      <c r="C78" s="25"/>
      <c r="D78" s="10"/>
      <c r="E78" s="11" t="str">
        <f>IFERROR(VLOOKUP(D78,Items!C78:E760,2,0),"")</f>
        <v/>
      </c>
      <c r="F78" s="15" t="s">
        <v>27</v>
      </c>
      <c r="G78" s="15"/>
      <c r="H78" s="15"/>
      <c r="I78" s="15"/>
    </row>
    <row r="79" spans="2:9" ht="15.75" x14ac:dyDescent="0.25">
      <c r="B79" s="13">
        <f t="shared" si="1"/>
        <v>74</v>
      </c>
      <c r="C79" s="25"/>
      <c r="D79" s="10"/>
      <c r="E79" s="11" t="str">
        <f>IFERROR(VLOOKUP(D79,Items!C79:E761,2,0),"")</f>
        <v/>
      </c>
      <c r="F79" s="15" t="s">
        <v>27</v>
      </c>
      <c r="G79" s="15"/>
      <c r="H79" s="15"/>
      <c r="I79" s="15"/>
    </row>
    <row r="80" spans="2:9" ht="15.75" x14ac:dyDescent="0.25">
      <c r="B80" s="13">
        <f t="shared" si="1"/>
        <v>75</v>
      </c>
      <c r="C80" s="25"/>
      <c r="D80" s="10"/>
      <c r="E80" s="11" t="str">
        <f>IFERROR(VLOOKUP(D80,Items!C80:E762,2,0),"")</f>
        <v/>
      </c>
      <c r="F80" s="15" t="s">
        <v>27</v>
      </c>
      <c r="G80" s="15"/>
      <c r="H80" s="15"/>
      <c r="I80" s="15"/>
    </row>
    <row r="81" spans="2:9" ht="15.75" x14ac:dyDescent="0.25">
      <c r="B81" s="13">
        <f t="shared" si="1"/>
        <v>76</v>
      </c>
      <c r="C81" s="25"/>
      <c r="D81" s="10"/>
      <c r="E81" s="11" t="str">
        <f>IFERROR(VLOOKUP(D81,Items!C81:E763,2,0),"")</f>
        <v/>
      </c>
      <c r="F81" s="15" t="s">
        <v>27</v>
      </c>
      <c r="G81" s="15"/>
      <c r="H81" s="15"/>
      <c r="I81" s="15"/>
    </row>
    <row r="82" spans="2:9" ht="15.75" x14ac:dyDescent="0.25">
      <c r="B82" s="13">
        <f t="shared" si="1"/>
        <v>77</v>
      </c>
      <c r="C82" s="25"/>
      <c r="D82" s="10"/>
      <c r="E82" s="11" t="str">
        <f>IFERROR(VLOOKUP(D82,Items!C82:E764,2,0),"")</f>
        <v/>
      </c>
      <c r="F82" s="15" t="s">
        <v>27</v>
      </c>
      <c r="G82" s="15"/>
      <c r="H82" s="15"/>
      <c r="I82" s="15"/>
    </row>
    <row r="83" spans="2:9" ht="15.75" x14ac:dyDescent="0.25">
      <c r="B83" s="13">
        <f t="shared" si="1"/>
        <v>78</v>
      </c>
      <c r="C83" s="25"/>
      <c r="D83" s="10"/>
      <c r="E83" s="11" t="str">
        <f>IFERROR(VLOOKUP(D83,Items!C83:E765,2,0),"")</f>
        <v/>
      </c>
      <c r="F83" s="15" t="s">
        <v>27</v>
      </c>
      <c r="G83" s="15"/>
      <c r="H83" s="15"/>
      <c r="I83" s="15"/>
    </row>
    <row r="84" spans="2:9" ht="15.75" x14ac:dyDescent="0.25">
      <c r="B84" s="13">
        <f t="shared" si="1"/>
        <v>79</v>
      </c>
      <c r="C84" s="25"/>
      <c r="D84" s="10"/>
      <c r="E84" s="11" t="str">
        <f>IFERROR(VLOOKUP(D84,Items!C84:E766,2,0),"")</f>
        <v/>
      </c>
      <c r="F84" s="15" t="s">
        <v>27</v>
      </c>
      <c r="G84" s="15"/>
      <c r="H84" s="15"/>
      <c r="I84" s="15"/>
    </row>
    <row r="85" spans="2:9" ht="15.75" x14ac:dyDescent="0.25">
      <c r="B85" s="13">
        <f t="shared" si="1"/>
        <v>80</v>
      </c>
      <c r="C85" s="25"/>
      <c r="D85" s="10"/>
      <c r="E85" s="11" t="str">
        <f>IFERROR(VLOOKUP(D85,Items!C85:E767,2,0),"")</f>
        <v/>
      </c>
      <c r="F85" s="15" t="s">
        <v>27</v>
      </c>
      <c r="G85" s="15"/>
      <c r="H85" s="15"/>
      <c r="I85" s="15"/>
    </row>
    <row r="86" spans="2:9" ht="15.75" x14ac:dyDescent="0.25">
      <c r="B86" s="13">
        <f t="shared" si="1"/>
        <v>81</v>
      </c>
      <c r="C86" s="25"/>
      <c r="D86" s="10"/>
      <c r="E86" s="11" t="str">
        <f>IFERROR(VLOOKUP(D86,Items!C86:E768,2,0),"")</f>
        <v/>
      </c>
      <c r="F86" s="15" t="s">
        <v>27</v>
      </c>
      <c r="G86" s="15"/>
      <c r="H86" s="15"/>
      <c r="I86" s="15"/>
    </row>
    <row r="87" spans="2:9" ht="15.75" x14ac:dyDescent="0.25">
      <c r="B87" s="13">
        <f t="shared" si="1"/>
        <v>82</v>
      </c>
      <c r="C87" s="25"/>
      <c r="D87" s="10"/>
      <c r="E87" s="11" t="str">
        <f>IFERROR(VLOOKUP(D87,Items!C87:E769,2,0),"")</f>
        <v/>
      </c>
      <c r="F87" s="15" t="s">
        <v>27</v>
      </c>
      <c r="G87" s="15"/>
      <c r="H87" s="15"/>
      <c r="I87" s="15"/>
    </row>
    <row r="88" spans="2:9" ht="15.75" x14ac:dyDescent="0.25">
      <c r="B88" s="13">
        <f t="shared" si="1"/>
        <v>83</v>
      </c>
      <c r="C88" s="25"/>
      <c r="D88" s="10"/>
      <c r="E88" s="11" t="str">
        <f>IFERROR(VLOOKUP(D88,Items!C88:E770,2,0),"")</f>
        <v/>
      </c>
      <c r="F88" s="15" t="s">
        <v>27</v>
      </c>
      <c r="G88" s="15"/>
      <c r="H88" s="15"/>
      <c r="I88" s="15"/>
    </row>
    <row r="89" spans="2:9" ht="15.75" x14ac:dyDescent="0.25">
      <c r="B89" s="13">
        <f t="shared" si="1"/>
        <v>84</v>
      </c>
      <c r="C89" s="25"/>
      <c r="D89" s="10"/>
      <c r="E89" s="11" t="str">
        <f>IFERROR(VLOOKUP(D89,Items!C89:E771,2,0),"")</f>
        <v/>
      </c>
      <c r="F89" s="15" t="s">
        <v>56</v>
      </c>
      <c r="G89" s="15"/>
      <c r="H89" s="15"/>
      <c r="I89" s="15"/>
    </row>
    <row r="90" spans="2:9" ht="15.75" x14ac:dyDescent="0.25">
      <c r="B90" s="13">
        <f t="shared" si="1"/>
        <v>85</v>
      </c>
      <c r="C90" s="25"/>
      <c r="D90" s="10"/>
      <c r="E90" s="11" t="str">
        <f>IFERROR(VLOOKUP(D90,Items!C90:E772,2,0),"")</f>
        <v/>
      </c>
      <c r="F90" s="15" t="s">
        <v>27</v>
      </c>
      <c r="G90" s="15"/>
      <c r="H90" s="15"/>
      <c r="I90" s="15"/>
    </row>
    <row r="91" spans="2:9" ht="15.75" x14ac:dyDescent="0.25">
      <c r="B91" s="13">
        <f t="shared" si="1"/>
        <v>86</v>
      </c>
      <c r="C91" s="25"/>
      <c r="D91" s="10"/>
      <c r="E91" s="11" t="str">
        <f>IFERROR(VLOOKUP(D91,Items!C91:E773,2,0),"")</f>
        <v/>
      </c>
      <c r="F91" s="15" t="s">
        <v>27</v>
      </c>
      <c r="G91" s="15"/>
      <c r="H91" s="15"/>
      <c r="I91" s="15"/>
    </row>
    <row r="92" spans="2:9" ht="15.75" x14ac:dyDescent="0.25">
      <c r="B92" s="13">
        <f t="shared" si="1"/>
        <v>87</v>
      </c>
      <c r="C92" s="25"/>
      <c r="D92" s="10"/>
      <c r="E92" s="11" t="str">
        <f>IFERROR(VLOOKUP(D92,Items!C92:E774,2,0),"")</f>
        <v/>
      </c>
      <c r="F92" s="15" t="s">
        <v>27</v>
      </c>
      <c r="G92" s="15"/>
      <c r="H92" s="15"/>
      <c r="I92" s="15"/>
    </row>
    <row r="93" spans="2:9" ht="15.75" x14ac:dyDescent="0.25">
      <c r="B93" s="13">
        <f t="shared" si="1"/>
        <v>88</v>
      </c>
      <c r="C93" s="25"/>
      <c r="D93" s="10"/>
      <c r="E93" s="11" t="str">
        <f>IFERROR(VLOOKUP(D93,Items!C93:E775,2,0),"")</f>
        <v/>
      </c>
      <c r="F93" s="15" t="s">
        <v>27</v>
      </c>
      <c r="G93" s="15"/>
      <c r="H93" s="15"/>
      <c r="I93" s="15"/>
    </row>
    <row r="94" spans="2:9" ht="15.75" x14ac:dyDescent="0.25">
      <c r="B94" s="13">
        <f t="shared" si="1"/>
        <v>89</v>
      </c>
      <c r="C94" s="25"/>
      <c r="D94" s="10"/>
      <c r="E94" s="11" t="str">
        <f>IFERROR(VLOOKUP(D94,Items!C94:E776,2,0),"")</f>
        <v/>
      </c>
      <c r="F94" s="15" t="s">
        <v>27</v>
      </c>
      <c r="G94" s="15"/>
      <c r="H94" s="15"/>
      <c r="I94" s="15"/>
    </row>
    <row r="95" spans="2:9" ht="15.75" x14ac:dyDescent="0.25">
      <c r="B95" s="13">
        <f t="shared" si="1"/>
        <v>90</v>
      </c>
      <c r="C95" s="25"/>
      <c r="D95" s="10"/>
      <c r="E95" s="11" t="str">
        <f>IFERROR(VLOOKUP(D95,Items!C95:E777,2,0),"")</f>
        <v/>
      </c>
      <c r="F95" s="15" t="s">
        <v>27</v>
      </c>
      <c r="G95" s="15"/>
      <c r="H95" s="15"/>
      <c r="I95" s="15"/>
    </row>
    <row r="96" spans="2:9" ht="15.75" x14ac:dyDescent="0.25">
      <c r="B96" s="13">
        <f t="shared" si="1"/>
        <v>91</v>
      </c>
      <c r="C96" s="25"/>
      <c r="D96" s="10"/>
      <c r="E96" s="11" t="str">
        <f>IFERROR(VLOOKUP(D96,Items!C96:E778,2,0),"")</f>
        <v/>
      </c>
      <c r="F96" s="15" t="s">
        <v>27</v>
      </c>
      <c r="G96" s="15"/>
      <c r="H96" s="15"/>
      <c r="I96" s="15"/>
    </row>
    <row r="97" spans="2:9" ht="15.75" x14ac:dyDescent="0.25">
      <c r="B97" s="13">
        <f t="shared" si="1"/>
        <v>92</v>
      </c>
      <c r="C97" s="25"/>
      <c r="D97" s="10"/>
      <c r="E97" s="11" t="str">
        <f>IFERROR(VLOOKUP(D97,Items!C97:E779,2,0),"")</f>
        <v/>
      </c>
      <c r="F97" s="15" t="s">
        <v>27</v>
      </c>
      <c r="G97" s="15"/>
      <c r="H97" s="15"/>
      <c r="I97" s="15"/>
    </row>
    <row r="98" spans="2:9" ht="15.75" x14ac:dyDescent="0.25">
      <c r="B98" s="13">
        <f t="shared" si="1"/>
        <v>93</v>
      </c>
      <c r="C98" s="25"/>
      <c r="D98" s="10"/>
      <c r="E98" s="11" t="str">
        <f>IFERROR(VLOOKUP(D98,Items!C98:E780,2,0),"")</f>
        <v/>
      </c>
      <c r="F98" s="15" t="s">
        <v>27</v>
      </c>
      <c r="G98" s="15"/>
      <c r="H98" s="15"/>
      <c r="I98" s="15"/>
    </row>
    <row r="99" spans="2:9" ht="15.75" x14ac:dyDescent="0.25">
      <c r="B99" s="13">
        <f t="shared" si="1"/>
        <v>94</v>
      </c>
      <c r="C99" s="25"/>
      <c r="D99" s="10"/>
      <c r="E99" s="11" t="str">
        <f>IFERROR(VLOOKUP(D99,Items!C99:E781,2,0),"")</f>
        <v/>
      </c>
      <c r="F99" s="15" t="s">
        <v>27</v>
      </c>
      <c r="G99" s="15"/>
      <c r="H99" s="15"/>
      <c r="I99" s="15"/>
    </row>
    <row r="100" spans="2:9" ht="15.75" x14ac:dyDescent="0.25">
      <c r="B100" s="13">
        <f t="shared" si="1"/>
        <v>95</v>
      </c>
      <c r="C100" s="25"/>
      <c r="D100" s="10"/>
      <c r="E100" s="11" t="str">
        <f>IFERROR(VLOOKUP(D100,Items!C100:E782,2,0),"")</f>
        <v/>
      </c>
      <c r="F100" s="15" t="s">
        <v>27</v>
      </c>
      <c r="G100" s="15"/>
      <c r="H100" s="15"/>
      <c r="I100" s="15"/>
    </row>
    <row r="101" spans="2:9" ht="15.75" x14ac:dyDescent="0.25">
      <c r="B101" s="13">
        <f t="shared" si="1"/>
        <v>96</v>
      </c>
      <c r="C101" s="25"/>
      <c r="D101" s="10"/>
      <c r="E101" s="11" t="str">
        <f>IFERROR(VLOOKUP(D101,Items!C101:E783,2,0),"")</f>
        <v/>
      </c>
      <c r="F101" s="15" t="s">
        <v>27</v>
      </c>
      <c r="G101" s="15"/>
      <c r="H101" s="15"/>
      <c r="I101" s="15"/>
    </row>
    <row r="102" spans="2:9" ht="15.75" x14ac:dyDescent="0.25">
      <c r="B102" s="13">
        <f t="shared" si="1"/>
        <v>97</v>
      </c>
      <c r="C102" s="25"/>
      <c r="D102" s="10"/>
      <c r="E102" s="11" t="str">
        <f>IFERROR(VLOOKUP(D102,Items!C102:E784,2,0),"")</f>
        <v/>
      </c>
      <c r="F102" s="15" t="s">
        <v>27</v>
      </c>
      <c r="G102" s="15"/>
      <c r="H102" s="15"/>
      <c r="I102" s="15"/>
    </row>
    <row r="103" spans="2:9" ht="15.75" x14ac:dyDescent="0.25">
      <c r="B103" s="13">
        <f t="shared" si="1"/>
        <v>98</v>
      </c>
      <c r="C103" s="25"/>
      <c r="D103" s="10"/>
      <c r="E103" s="11" t="str">
        <f>IFERROR(VLOOKUP(D103,Items!C103:E785,2,0),"")</f>
        <v/>
      </c>
      <c r="F103" s="15" t="s">
        <v>27</v>
      </c>
      <c r="G103" s="15"/>
      <c r="H103" s="15"/>
      <c r="I103" s="15"/>
    </row>
    <row r="104" spans="2:9" ht="15.75" x14ac:dyDescent="0.25">
      <c r="B104" s="13">
        <f t="shared" si="1"/>
        <v>99</v>
      </c>
      <c r="C104" s="25"/>
      <c r="D104" s="10"/>
      <c r="E104" s="11" t="str">
        <f>IFERROR(VLOOKUP(D104,Items!C104:E786,2,0),"")</f>
        <v/>
      </c>
      <c r="F104" s="15" t="s">
        <v>27</v>
      </c>
      <c r="G104" s="15"/>
      <c r="H104" s="15"/>
      <c r="I104" s="15"/>
    </row>
    <row r="105" spans="2:9" ht="15.75" x14ac:dyDescent="0.25">
      <c r="B105" s="13">
        <f t="shared" si="1"/>
        <v>100</v>
      </c>
      <c r="C105" s="25"/>
      <c r="D105" s="10"/>
      <c r="E105" s="11" t="str">
        <f>IFERROR(VLOOKUP(D105,Items!C105:E787,2,0),"")</f>
        <v/>
      </c>
      <c r="F105" s="15" t="s">
        <v>27</v>
      </c>
      <c r="G105" s="15"/>
      <c r="H105" s="15"/>
      <c r="I105" s="15"/>
    </row>
    <row r="106" spans="2:9" ht="15.75" x14ac:dyDescent="0.25">
      <c r="B106" s="13">
        <f t="shared" si="1"/>
        <v>101</v>
      </c>
      <c r="C106" s="25"/>
      <c r="D106" s="10"/>
      <c r="E106" s="11" t="str">
        <f>IFERROR(VLOOKUP(D106,Items!C106:E788,2,0),"")</f>
        <v/>
      </c>
      <c r="F106" s="15" t="s">
        <v>27</v>
      </c>
      <c r="G106" s="15"/>
      <c r="H106" s="15"/>
      <c r="I106" s="15"/>
    </row>
    <row r="107" spans="2:9" ht="15.75" x14ac:dyDescent="0.25">
      <c r="B107" s="13">
        <f t="shared" si="1"/>
        <v>102</v>
      </c>
      <c r="C107" s="25"/>
      <c r="D107" s="10"/>
      <c r="E107" s="11" t="str">
        <f>IFERROR(VLOOKUP(D107,Items!C107:E789,2,0),"")</f>
        <v/>
      </c>
      <c r="F107" s="15" t="s">
        <v>27</v>
      </c>
      <c r="G107" s="15"/>
      <c r="H107" s="15"/>
      <c r="I107" s="15"/>
    </row>
    <row r="108" spans="2:9" ht="15.75" x14ac:dyDescent="0.25">
      <c r="B108" s="13">
        <f t="shared" si="1"/>
        <v>103</v>
      </c>
      <c r="C108" s="25"/>
      <c r="D108" s="10"/>
      <c r="E108" s="11" t="str">
        <f>IFERROR(VLOOKUP(D108,Items!C108:E790,2,0),"")</f>
        <v/>
      </c>
      <c r="F108" s="15" t="s">
        <v>27</v>
      </c>
      <c r="G108" s="15"/>
      <c r="H108" s="15"/>
      <c r="I108" s="15"/>
    </row>
    <row r="109" spans="2:9" ht="15.75" x14ac:dyDescent="0.25">
      <c r="B109" s="13">
        <f t="shared" si="1"/>
        <v>104</v>
      </c>
      <c r="C109" s="25"/>
      <c r="D109" s="10"/>
      <c r="E109" s="11" t="str">
        <f>IFERROR(VLOOKUP(D109,Items!C109:E791,2,0),"")</f>
        <v/>
      </c>
      <c r="F109" s="15" t="s">
        <v>27</v>
      </c>
      <c r="G109" s="15"/>
      <c r="H109" s="15"/>
      <c r="I109" s="15"/>
    </row>
    <row r="110" spans="2:9" ht="15.75" x14ac:dyDescent="0.25">
      <c r="B110" s="13">
        <f t="shared" si="1"/>
        <v>105</v>
      </c>
      <c r="C110" s="25"/>
      <c r="D110" s="10"/>
      <c r="E110" s="11" t="str">
        <f>IFERROR(VLOOKUP(D110,Items!C110:E792,2,0),"")</f>
        <v/>
      </c>
      <c r="F110" s="15" t="s">
        <v>27</v>
      </c>
      <c r="G110" s="15"/>
      <c r="H110" s="15"/>
      <c r="I110" s="15"/>
    </row>
    <row r="111" spans="2:9" ht="15.75" x14ac:dyDescent="0.25">
      <c r="B111" s="13">
        <f t="shared" si="1"/>
        <v>106</v>
      </c>
      <c r="C111" s="25"/>
      <c r="D111" s="10"/>
      <c r="E111" s="11" t="str">
        <f>IFERROR(VLOOKUP(D111,Items!C111:E793,2,0),"")</f>
        <v/>
      </c>
      <c r="F111" s="15" t="s">
        <v>27</v>
      </c>
      <c r="G111" s="15"/>
      <c r="H111" s="15"/>
      <c r="I111" s="15"/>
    </row>
    <row r="112" spans="2:9" ht="15.75" x14ac:dyDescent="0.25">
      <c r="B112" s="13">
        <f t="shared" si="1"/>
        <v>107</v>
      </c>
      <c r="C112" s="25"/>
      <c r="D112" s="10"/>
      <c r="E112" s="11" t="str">
        <f>IFERROR(VLOOKUP(D112,Items!C112:E794,2,0),"")</f>
        <v/>
      </c>
      <c r="F112" s="15" t="s">
        <v>27</v>
      </c>
      <c r="G112" s="15"/>
      <c r="H112" s="15"/>
      <c r="I112" s="15"/>
    </row>
    <row r="113" spans="2:9" ht="15.75" x14ac:dyDescent="0.25">
      <c r="B113" s="13">
        <f t="shared" si="1"/>
        <v>108</v>
      </c>
      <c r="C113" s="25"/>
      <c r="D113" s="10"/>
      <c r="E113" s="11" t="str">
        <f>IFERROR(VLOOKUP(D113,Items!C113:E795,2,0),"")</f>
        <v/>
      </c>
      <c r="F113" s="15" t="s">
        <v>27</v>
      </c>
      <c r="G113" s="15"/>
      <c r="H113" s="15"/>
      <c r="I113" s="15"/>
    </row>
    <row r="114" spans="2:9" ht="15.75" x14ac:dyDescent="0.25">
      <c r="B114" s="13">
        <f t="shared" si="1"/>
        <v>109</v>
      </c>
      <c r="C114" s="25"/>
      <c r="D114" s="10"/>
      <c r="E114" s="11" t="str">
        <f>IFERROR(VLOOKUP(D114,Items!C114:E796,2,0),"")</f>
        <v/>
      </c>
      <c r="F114" s="15" t="s">
        <v>27</v>
      </c>
      <c r="G114" s="15"/>
      <c r="H114" s="15"/>
      <c r="I114" s="15"/>
    </row>
    <row r="115" spans="2:9" ht="15.75" x14ac:dyDescent="0.25">
      <c r="B115" s="13">
        <f t="shared" si="1"/>
        <v>110</v>
      </c>
      <c r="C115" s="25"/>
      <c r="D115" s="10"/>
      <c r="E115" s="11" t="str">
        <f>IFERROR(VLOOKUP(D115,Items!C115:E797,2,0),"")</f>
        <v/>
      </c>
      <c r="F115" s="15" t="s">
        <v>27</v>
      </c>
      <c r="G115" s="15"/>
      <c r="H115" s="15"/>
      <c r="I115" s="15"/>
    </row>
    <row r="116" spans="2:9" ht="15.75" x14ac:dyDescent="0.25">
      <c r="B116" s="13">
        <f t="shared" si="1"/>
        <v>111</v>
      </c>
      <c r="C116" s="25"/>
      <c r="D116" s="10"/>
      <c r="E116" s="11" t="str">
        <f>IFERROR(VLOOKUP(D116,Items!C116:E798,2,0),"")</f>
        <v/>
      </c>
      <c r="F116" s="15" t="s">
        <v>27</v>
      </c>
      <c r="G116" s="15"/>
      <c r="H116" s="15"/>
      <c r="I116" s="15"/>
    </row>
    <row r="117" spans="2:9" ht="15.75" x14ac:dyDescent="0.25">
      <c r="B117" s="13">
        <f t="shared" si="1"/>
        <v>112</v>
      </c>
      <c r="C117" s="25"/>
      <c r="D117" s="10"/>
      <c r="E117" s="11" t="str">
        <f>IFERROR(VLOOKUP(D117,Items!C117:E799,2,0),"")</f>
        <v/>
      </c>
      <c r="F117" s="15" t="s">
        <v>27</v>
      </c>
      <c r="G117" s="15"/>
      <c r="H117" s="15"/>
      <c r="I117" s="15"/>
    </row>
    <row r="118" spans="2:9" ht="15.75" x14ac:dyDescent="0.25">
      <c r="B118" s="13">
        <f t="shared" si="1"/>
        <v>113</v>
      </c>
      <c r="C118" s="25"/>
      <c r="D118" s="10"/>
      <c r="E118" s="11" t="str">
        <f>IFERROR(VLOOKUP(D118,Items!C118:E800,2,0),"")</f>
        <v/>
      </c>
      <c r="F118" s="15" t="s">
        <v>27</v>
      </c>
      <c r="G118" s="15"/>
      <c r="H118" s="15"/>
      <c r="I118" s="15"/>
    </row>
    <row r="119" spans="2:9" ht="15.75" x14ac:dyDescent="0.25">
      <c r="B119" s="13">
        <f t="shared" si="1"/>
        <v>114</v>
      </c>
      <c r="C119" s="25"/>
      <c r="D119" s="10"/>
      <c r="E119" s="11" t="str">
        <f>IFERROR(VLOOKUP(D119,Items!C119:E801,2,0),"")</f>
        <v/>
      </c>
      <c r="F119" s="15" t="s">
        <v>27</v>
      </c>
      <c r="G119" s="15"/>
      <c r="H119" s="15"/>
      <c r="I119" s="15"/>
    </row>
    <row r="120" spans="2:9" ht="15.75" x14ac:dyDescent="0.25">
      <c r="B120" s="13">
        <f t="shared" si="1"/>
        <v>115</v>
      </c>
      <c r="C120" s="25"/>
      <c r="D120" s="10"/>
      <c r="E120" s="11" t="str">
        <f>IFERROR(VLOOKUP(D120,Items!C120:E802,2,0),"")</f>
        <v/>
      </c>
      <c r="F120" s="15" t="s">
        <v>27</v>
      </c>
      <c r="G120" s="15"/>
      <c r="H120" s="15"/>
      <c r="I120" s="15"/>
    </row>
    <row r="121" spans="2:9" ht="15.75" x14ac:dyDescent="0.25">
      <c r="B121" s="13">
        <f t="shared" si="1"/>
        <v>116</v>
      </c>
      <c r="C121" s="25"/>
      <c r="D121" s="10"/>
      <c r="E121" s="11" t="str">
        <f>IFERROR(VLOOKUP(D121,Items!C121:E803,2,0),"")</f>
        <v/>
      </c>
      <c r="F121" s="15" t="s">
        <v>27</v>
      </c>
      <c r="G121" s="15"/>
      <c r="H121" s="15"/>
      <c r="I121" s="15"/>
    </row>
    <row r="122" spans="2:9" ht="15.75" x14ac:dyDescent="0.25">
      <c r="B122" s="13">
        <f t="shared" si="1"/>
        <v>117</v>
      </c>
      <c r="C122" s="25"/>
      <c r="D122" s="10"/>
      <c r="E122" s="11" t="str">
        <f>IFERROR(VLOOKUP(D122,Items!C122:E804,2,0),"")</f>
        <v/>
      </c>
      <c r="F122" s="15" t="s">
        <v>27</v>
      </c>
      <c r="G122" s="15"/>
      <c r="H122" s="15"/>
      <c r="I122" s="15"/>
    </row>
    <row r="123" spans="2:9" ht="15.75" x14ac:dyDescent="0.25">
      <c r="B123" s="13">
        <f t="shared" si="1"/>
        <v>118</v>
      </c>
      <c r="C123" s="25"/>
      <c r="D123" s="10"/>
      <c r="E123" s="11" t="str">
        <f>IFERROR(VLOOKUP(D123,Items!C123:E805,2,0),"")</f>
        <v/>
      </c>
      <c r="F123" s="15" t="s">
        <v>27</v>
      </c>
      <c r="G123" s="15"/>
      <c r="H123" s="15"/>
      <c r="I123" s="15"/>
    </row>
    <row r="124" spans="2:9" ht="15.75" x14ac:dyDescent="0.25">
      <c r="B124" s="13">
        <f t="shared" si="1"/>
        <v>119</v>
      </c>
      <c r="C124" s="25"/>
      <c r="D124" s="10"/>
      <c r="E124" s="11" t="str">
        <f>IFERROR(VLOOKUP(D124,Items!C124:E806,2,0),"")</f>
        <v/>
      </c>
      <c r="F124" s="15" t="s">
        <v>27</v>
      </c>
      <c r="G124" s="15"/>
      <c r="H124" s="15"/>
      <c r="I124" s="15"/>
    </row>
    <row r="125" spans="2:9" ht="15.75" x14ac:dyDescent="0.25">
      <c r="B125" s="13">
        <f t="shared" si="1"/>
        <v>120</v>
      </c>
      <c r="C125" s="25"/>
      <c r="D125" s="10"/>
      <c r="E125" s="11" t="str">
        <f>IFERROR(VLOOKUP(D125,Items!C125:E807,2,0),"")</f>
        <v/>
      </c>
      <c r="F125" s="15" t="s">
        <v>27</v>
      </c>
      <c r="G125" s="15"/>
      <c r="H125" s="15"/>
      <c r="I125" s="15"/>
    </row>
    <row r="126" spans="2:9" ht="15.75" x14ac:dyDescent="0.25">
      <c r="B126" s="13">
        <f t="shared" si="1"/>
        <v>121</v>
      </c>
      <c r="C126" s="25"/>
      <c r="D126" s="10"/>
      <c r="E126" s="11" t="str">
        <f>IFERROR(VLOOKUP(D126,Items!C126:E808,2,0),"")</f>
        <v/>
      </c>
      <c r="F126" s="15" t="s">
        <v>27</v>
      </c>
      <c r="G126" s="15"/>
      <c r="H126" s="15"/>
      <c r="I126" s="15"/>
    </row>
    <row r="127" spans="2:9" ht="15.75" x14ac:dyDescent="0.25">
      <c r="B127" s="13">
        <f t="shared" si="1"/>
        <v>122</v>
      </c>
      <c r="C127" s="25"/>
      <c r="D127" s="10"/>
      <c r="E127" s="11" t="str">
        <f>IFERROR(VLOOKUP(D127,Items!C127:E809,2,0),"")</f>
        <v/>
      </c>
      <c r="F127" s="15" t="s">
        <v>27</v>
      </c>
      <c r="G127" s="15"/>
      <c r="H127" s="15"/>
      <c r="I127" s="15"/>
    </row>
    <row r="128" spans="2:9" ht="15.75" x14ac:dyDescent="0.25">
      <c r="B128" s="13">
        <f t="shared" si="1"/>
        <v>123</v>
      </c>
      <c r="C128" s="25"/>
      <c r="D128" s="10"/>
      <c r="E128" s="11" t="str">
        <f>IFERROR(VLOOKUP(D128,Items!C128:E810,2,0),"")</f>
        <v/>
      </c>
      <c r="F128" s="15" t="s">
        <v>27</v>
      </c>
      <c r="G128" s="15"/>
      <c r="H128" s="15"/>
      <c r="I128" s="15"/>
    </row>
    <row r="129" spans="2:9" ht="15.75" x14ac:dyDescent="0.25">
      <c r="B129" s="13">
        <f t="shared" si="1"/>
        <v>124</v>
      </c>
      <c r="C129" s="25"/>
      <c r="D129" s="10"/>
      <c r="E129" s="11" t="str">
        <f>IFERROR(VLOOKUP(D129,Items!C129:E811,2,0),"")</f>
        <v/>
      </c>
      <c r="F129" s="15" t="s">
        <v>27</v>
      </c>
      <c r="G129" s="15"/>
      <c r="H129" s="15"/>
      <c r="I129" s="15"/>
    </row>
    <row r="130" spans="2:9" ht="15.75" x14ac:dyDescent="0.25">
      <c r="B130" s="13">
        <f t="shared" si="1"/>
        <v>125</v>
      </c>
      <c r="C130" s="25"/>
      <c r="D130" s="10"/>
      <c r="E130" s="11" t="str">
        <f>IFERROR(VLOOKUP(D130,Items!C130:E812,2,0),"")</f>
        <v/>
      </c>
      <c r="F130" s="15" t="s">
        <v>27</v>
      </c>
      <c r="G130" s="15"/>
      <c r="H130" s="15"/>
      <c r="I130" s="15"/>
    </row>
    <row r="131" spans="2:9" ht="15.75" x14ac:dyDescent="0.25">
      <c r="B131" s="13">
        <f t="shared" si="1"/>
        <v>126</v>
      </c>
      <c r="C131" s="25"/>
      <c r="D131" s="10"/>
      <c r="E131" s="11" t="str">
        <f>IFERROR(VLOOKUP(D131,Items!C131:E813,2,0),"")</f>
        <v/>
      </c>
      <c r="F131" s="15" t="s">
        <v>27</v>
      </c>
      <c r="G131" s="15"/>
      <c r="H131" s="15"/>
      <c r="I131" s="15"/>
    </row>
    <row r="132" spans="2:9" ht="15.75" x14ac:dyDescent="0.25">
      <c r="B132" s="13">
        <f t="shared" si="1"/>
        <v>127</v>
      </c>
      <c r="C132" s="25"/>
      <c r="D132" s="10"/>
      <c r="E132" s="11" t="str">
        <f>IFERROR(VLOOKUP(D132,Items!C132:E814,2,0),"")</f>
        <v/>
      </c>
      <c r="F132" s="15" t="s">
        <v>27</v>
      </c>
      <c r="G132" s="15"/>
      <c r="H132" s="15"/>
      <c r="I132" s="15"/>
    </row>
    <row r="133" spans="2:9" ht="15.75" x14ac:dyDescent="0.25">
      <c r="B133" s="13">
        <f t="shared" si="1"/>
        <v>128</v>
      </c>
      <c r="C133" s="25"/>
      <c r="D133" s="10"/>
      <c r="E133" s="11" t="str">
        <f>IFERROR(VLOOKUP(D133,Items!C133:E815,2,0),"")</f>
        <v/>
      </c>
      <c r="F133" s="15" t="s">
        <v>27</v>
      </c>
      <c r="G133" s="15"/>
      <c r="H133" s="15"/>
      <c r="I133" s="15"/>
    </row>
    <row r="134" spans="2:9" ht="15.75" x14ac:dyDescent="0.25">
      <c r="B134" s="13">
        <f t="shared" si="1"/>
        <v>129</v>
      </c>
      <c r="C134" s="25"/>
      <c r="D134" s="10"/>
      <c r="E134" s="11" t="str">
        <f>IFERROR(VLOOKUP(D134,Items!C134:E816,2,0),"")</f>
        <v/>
      </c>
      <c r="F134" s="15" t="s">
        <v>27</v>
      </c>
      <c r="G134" s="15"/>
      <c r="H134" s="15"/>
      <c r="I134" s="15"/>
    </row>
    <row r="135" spans="2:9" ht="15.75" x14ac:dyDescent="0.25">
      <c r="B135" s="13">
        <f t="shared" si="1"/>
        <v>130</v>
      </c>
      <c r="C135" s="25"/>
      <c r="D135" s="10"/>
      <c r="E135" s="11" t="str">
        <f>IFERROR(VLOOKUP(D135,Items!C135:E817,2,0),"")</f>
        <v/>
      </c>
      <c r="F135" s="15" t="s">
        <v>56</v>
      </c>
      <c r="G135" s="15"/>
      <c r="H135" s="15"/>
      <c r="I135" s="15"/>
    </row>
    <row r="136" spans="2:9" ht="15.75" x14ac:dyDescent="0.25">
      <c r="B136" s="13">
        <f t="shared" ref="B136:B199" si="2">+B135+1</f>
        <v>131</v>
      </c>
      <c r="C136" s="25"/>
      <c r="D136" s="10"/>
      <c r="E136" s="11" t="str">
        <f>IFERROR(VLOOKUP(D136,Items!C136:E818,2,0),"")</f>
        <v/>
      </c>
      <c r="F136" s="15" t="s">
        <v>56</v>
      </c>
      <c r="G136" s="15"/>
      <c r="H136" s="15"/>
      <c r="I136" s="15"/>
    </row>
    <row r="137" spans="2:9" ht="15.75" x14ac:dyDescent="0.25">
      <c r="B137" s="13">
        <f t="shared" si="2"/>
        <v>132</v>
      </c>
      <c r="C137" s="25"/>
      <c r="D137" s="10"/>
      <c r="E137" s="11" t="str">
        <f>IFERROR(VLOOKUP(D137,Items!C137:E819,2,0),"")</f>
        <v/>
      </c>
      <c r="F137" s="15" t="s">
        <v>56</v>
      </c>
      <c r="G137" s="15"/>
      <c r="H137" s="15"/>
      <c r="I137" s="15"/>
    </row>
    <row r="138" spans="2:9" ht="15.75" x14ac:dyDescent="0.25">
      <c r="B138" s="13">
        <f t="shared" si="2"/>
        <v>133</v>
      </c>
      <c r="C138" s="25"/>
      <c r="D138" s="10"/>
      <c r="E138" s="11" t="str">
        <f>IFERROR(VLOOKUP(D138,Items!C138:E820,2,0),"")</f>
        <v/>
      </c>
      <c r="F138" s="15" t="s">
        <v>56</v>
      </c>
      <c r="G138" s="15"/>
      <c r="H138" s="15"/>
      <c r="I138" s="15"/>
    </row>
    <row r="139" spans="2:9" ht="15.75" x14ac:dyDescent="0.25">
      <c r="B139" s="13">
        <f t="shared" si="2"/>
        <v>134</v>
      </c>
      <c r="C139" s="25"/>
      <c r="D139" s="10"/>
      <c r="E139" s="11" t="str">
        <f>IFERROR(VLOOKUP(D139,Items!C139:E821,2,0),"")</f>
        <v/>
      </c>
      <c r="F139" s="15" t="s">
        <v>56</v>
      </c>
      <c r="G139" s="15"/>
      <c r="H139" s="15"/>
      <c r="I139" s="15"/>
    </row>
    <row r="140" spans="2:9" ht="15.75" x14ac:dyDescent="0.25">
      <c r="B140" s="13">
        <f t="shared" si="2"/>
        <v>135</v>
      </c>
      <c r="C140" s="25"/>
      <c r="D140" s="10"/>
      <c r="E140" s="11" t="str">
        <f>IFERROR(VLOOKUP(D140,Items!C140:E822,2,0),"")</f>
        <v/>
      </c>
      <c r="F140" s="15" t="s">
        <v>56</v>
      </c>
      <c r="G140" s="15"/>
      <c r="H140" s="15"/>
      <c r="I140" s="15"/>
    </row>
    <row r="141" spans="2:9" ht="15.75" x14ac:dyDescent="0.25">
      <c r="B141" s="13">
        <f t="shared" si="2"/>
        <v>136</v>
      </c>
      <c r="C141" s="25"/>
      <c r="D141" s="10"/>
      <c r="E141" s="11" t="str">
        <f>IFERROR(VLOOKUP(D141,Items!C141:E823,2,0),"")</f>
        <v/>
      </c>
      <c r="F141" s="15" t="s">
        <v>56</v>
      </c>
      <c r="G141" s="15"/>
      <c r="H141" s="15"/>
      <c r="I141" s="15"/>
    </row>
    <row r="142" spans="2:9" ht="15.75" x14ac:dyDescent="0.25">
      <c r="B142" s="13">
        <f t="shared" si="2"/>
        <v>137</v>
      </c>
      <c r="C142" s="25"/>
      <c r="D142" s="10"/>
      <c r="E142" s="11" t="str">
        <f>IFERROR(VLOOKUP(D142,Items!C142:E824,2,0),"")</f>
        <v/>
      </c>
      <c r="F142" s="15" t="s">
        <v>56</v>
      </c>
      <c r="G142" s="15"/>
      <c r="H142" s="15"/>
      <c r="I142" s="15"/>
    </row>
    <row r="143" spans="2:9" ht="15.75" x14ac:dyDescent="0.25">
      <c r="B143" s="13">
        <f t="shared" si="2"/>
        <v>138</v>
      </c>
      <c r="C143" s="25"/>
      <c r="D143" s="10"/>
      <c r="E143" s="11" t="str">
        <f>IFERROR(VLOOKUP(D143,Items!C143:E825,2,0),"")</f>
        <v/>
      </c>
      <c r="F143" s="15" t="s">
        <v>56</v>
      </c>
      <c r="G143" s="15"/>
      <c r="H143" s="15"/>
      <c r="I143" s="15"/>
    </row>
    <row r="144" spans="2:9" ht="15.75" x14ac:dyDescent="0.25">
      <c r="B144" s="13">
        <f t="shared" si="2"/>
        <v>139</v>
      </c>
      <c r="C144" s="25"/>
      <c r="D144" s="10"/>
      <c r="E144" s="11" t="str">
        <f>IFERROR(VLOOKUP(D144,Items!C144:E826,2,0),"")</f>
        <v/>
      </c>
      <c r="F144" s="15" t="s">
        <v>56</v>
      </c>
      <c r="G144" s="15"/>
      <c r="H144" s="15"/>
      <c r="I144" s="15"/>
    </row>
    <row r="145" spans="2:9" ht="15.75" x14ac:dyDescent="0.25">
      <c r="B145" s="13">
        <f t="shared" si="2"/>
        <v>140</v>
      </c>
      <c r="C145" s="25"/>
      <c r="D145" s="10"/>
      <c r="E145" s="11" t="str">
        <f>IFERROR(VLOOKUP(D145,Items!C145:E827,2,0),"")</f>
        <v/>
      </c>
      <c r="F145" s="15" t="s">
        <v>56</v>
      </c>
      <c r="G145" s="15"/>
      <c r="H145" s="15"/>
      <c r="I145" s="15"/>
    </row>
    <row r="146" spans="2:9" ht="15.75" x14ac:dyDescent="0.25">
      <c r="B146" s="13">
        <f t="shared" si="2"/>
        <v>141</v>
      </c>
      <c r="C146" s="25"/>
      <c r="D146" s="10"/>
      <c r="E146" s="11" t="str">
        <f>IFERROR(VLOOKUP(D146,Items!C146:E828,2,0),"")</f>
        <v/>
      </c>
      <c r="F146" s="15" t="s">
        <v>56</v>
      </c>
      <c r="G146" s="15"/>
      <c r="H146" s="15"/>
      <c r="I146" s="15"/>
    </row>
    <row r="147" spans="2:9" ht="15.75" x14ac:dyDescent="0.25">
      <c r="B147" s="13">
        <f t="shared" si="2"/>
        <v>142</v>
      </c>
      <c r="C147" s="25"/>
      <c r="D147" s="10"/>
      <c r="E147" s="11" t="str">
        <f>IFERROR(VLOOKUP(D147,Items!C147:E829,2,0),"")</f>
        <v/>
      </c>
      <c r="F147" s="15" t="s">
        <v>56</v>
      </c>
      <c r="G147" s="15"/>
      <c r="H147" s="15"/>
      <c r="I147" s="15"/>
    </row>
    <row r="148" spans="2:9" ht="15.75" x14ac:dyDescent="0.25">
      <c r="B148" s="13">
        <f t="shared" si="2"/>
        <v>143</v>
      </c>
      <c r="C148" s="25"/>
      <c r="D148" s="10"/>
      <c r="E148" s="11" t="str">
        <f>IFERROR(VLOOKUP(D148,Items!C148:E830,2,0),"")</f>
        <v/>
      </c>
      <c r="F148" s="15" t="s">
        <v>56</v>
      </c>
      <c r="G148" s="15"/>
      <c r="H148" s="15"/>
      <c r="I148" s="15"/>
    </row>
    <row r="149" spans="2:9" ht="15.75" x14ac:dyDescent="0.25">
      <c r="B149" s="13">
        <f t="shared" si="2"/>
        <v>144</v>
      </c>
      <c r="C149" s="25"/>
      <c r="D149" s="10"/>
      <c r="E149" s="11" t="str">
        <f>IFERROR(VLOOKUP(D149,Items!C149:E831,2,0),"")</f>
        <v/>
      </c>
      <c r="F149" s="15" t="s">
        <v>56</v>
      </c>
      <c r="G149" s="15"/>
      <c r="H149" s="15"/>
      <c r="I149" s="15"/>
    </row>
    <row r="150" spans="2:9" ht="15.75" x14ac:dyDescent="0.25">
      <c r="B150" s="13">
        <f t="shared" si="2"/>
        <v>145</v>
      </c>
      <c r="C150" s="25"/>
      <c r="D150" s="10"/>
      <c r="E150" s="11" t="str">
        <f>IFERROR(VLOOKUP(D150,Items!C150:E832,2,0),"")</f>
        <v/>
      </c>
      <c r="F150" s="15" t="s">
        <v>56</v>
      </c>
      <c r="G150" s="15"/>
      <c r="H150" s="15"/>
      <c r="I150" s="15"/>
    </row>
    <row r="151" spans="2:9" ht="15.75" x14ac:dyDescent="0.25">
      <c r="B151" s="13">
        <f t="shared" si="2"/>
        <v>146</v>
      </c>
      <c r="C151" s="25"/>
      <c r="D151" s="10"/>
      <c r="E151" s="11" t="str">
        <f>IFERROR(VLOOKUP(D151,Items!C151:E833,2,0),"")</f>
        <v/>
      </c>
      <c r="F151" s="15" t="s">
        <v>56</v>
      </c>
      <c r="G151" s="15"/>
      <c r="H151" s="15"/>
      <c r="I151" s="15"/>
    </row>
    <row r="152" spans="2:9" ht="15.75" x14ac:dyDescent="0.25">
      <c r="B152" s="13">
        <f t="shared" si="2"/>
        <v>147</v>
      </c>
      <c r="C152" s="25"/>
      <c r="D152" s="10"/>
      <c r="E152" s="11" t="str">
        <f>IFERROR(VLOOKUP(D152,Items!C152:E834,2,0),"")</f>
        <v/>
      </c>
      <c r="F152" s="15" t="s">
        <v>56</v>
      </c>
      <c r="G152" s="15"/>
      <c r="H152" s="15"/>
      <c r="I152" s="15"/>
    </row>
    <row r="153" spans="2:9" ht="15.75" x14ac:dyDescent="0.25">
      <c r="B153" s="13">
        <f t="shared" si="2"/>
        <v>148</v>
      </c>
      <c r="C153" s="25"/>
      <c r="D153" s="10"/>
      <c r="E153" s="11" t="str">
        <f>IFERROR(VLOOKUP(D153,Items!C153:E835,2,0),"")</f>
        <v/>
      </c>
      <c r="F153" s="15" t="s">
        <v>56</v>
      </c>
      <c r="G153" s="15"/>
      <c r="H153" s="15"/>
      <c r="I153" s="15"/>
    </row>
    <row r="154" spans="2:9" ht="15.75" x14ac:dyDescent="0.25">
      <c r="B154" s="13">
        <f t="shared" si="2"/>
        <v>149</v>
      </c>
      <c r="C154" s="25"/>
      <c r="D154" s="10"/>
      <c r="E154" s="11" t="str">
        <f>IFERROR(VLOOKUP(D154,Items!C154:E836,2,0),"")</f>
        <v/>
      </c>
      <c r="F154" s="15" t="s">
        <v>56</v>
      </c>
      <c r="G154" s="15"/>
      <c r="H154" s="15"/>
      <c r="I154" s="15"/>
    </row>
    <row r="155" spans="2:9" ht="15.75" x14ac:dyDescent="0.25">
      <c r="B155" s="13">
        <f t="shared" si="2"/>
        <v>150</v>
      </c>
      <c r="C155" s="25"/>
      <c r="D155" s="10"/>
      <c r="E155" s="11" t="str">
        <f>IFERROR(VLOOKUP(D155,Items!C155:E837,2,0),"")</f>
        <v/>
      </c>
      <c r="F155" s="15" t="s">
        <v>56</v>
      </c>
      <c r="G155" s="15"/>
      <c r="H155" s="15"/>
      <c r="I155" s="15"/>
    </row>
    <row r="156" spans="2:9" ht="15.75" x14ac:dyDescent="0.25">
      <c r="B156" s="13">
        <f t="shared" si="2"/>
        <v>151</v>
      </c>
      <c r="C156" s="25"/>
      <c r="D156" s="10"/>
      <c r="E156" s="11" t="str">
        <f>IFERROR(VLOOKUP(D156,Items!C156:E838,2,0),"")</f>
        <v/>
      </c>
      <c r="F156" s="15" t="s">
        <v>56</v>
      </c>
      <c r="G156" s="15"/>
      <c r="H156" s="15"/>
      <c r="I156" s="15"/>
    </row>
    <row r="157" spans="2:9" ht="15.75" x14ac:dyDescent="0.25">
      <c r="B157" s="13">
        <f t="shared" si="2"/>
        <v>152</v>
      </c>
      <c r="C157" s="25"/>
      <c r="D157" s="10"/>
      <c r="E157" s="11" t="str">
        <f>IFERROR(VLOOKUP(D157,Items!C157:E839,2,0),"")</f>
        <v/>
      </c>
      <c r="F157" s="15" t="s">
        <v>56</v>
      </c>
      <c r="G157" s="15"/>
      <c r="H157" s="15"/>
      <c r="I157" s="15"/>
    </row>
    <row r="158" spans="2:9" ht="15.75" x14ac:dyDescent="0.25">
      <c r="B158" s="13">
        <f t="shared" si="2"/>
        <v>153</v>
      </c>
      <c r="C158" s="25"/>
      <c r="D158" s="10"/>
      <c r="E158" s="11" t="str">
        <f>IFERROR(VLOOKUP(D158,Items!C158:E840,2,0),"")</f>
        <v/>
      </c>
      <c r="F158" s="15" t="s">
        <v>56</v>
      </c>
      <c r="G158" s="15"/>
      <c r="H158" s="15"/>
      <c r="I158" s="15"/>
    </row>
    <row r="159" spans="2:9" ht="15.75" x14ac:dyDescent="0.25">
      <c r="B159" s="13">
        <f t="shared" si="2"/>
        <v>154</v>
      </c>
      <c r="C159" s="25"/>
      <c r="D159" s="10"/>
      <c r="E159" s="11" t="str">
        <f>IFERROR(VLOOKUP(D159,Items!C159:E841,2,0),"")</f>
        <v/>
      </c>
      <c r="F159" s="15" t="s">
        <v>56</v>
      </c>
      <c r="G159" s="15"/>
      <c r="H159" s="15"/>
      <c r="I159" s="15"/>
    </row>
    <row r="160" spans="2:9" ht="15.75" x14ac:dyDescent="0.25">
      <c r="B160" s="13">
        <f t="shared" si="2"/>
        <v>155</v>
      </c>
      <c r="C160" s="25"/>
      <c r="D160" s="10"/>
      <c r="E160" s="11" t="str">
        <f>IFERROR(VLOOKUP(D160,Items!C160:E842,2,0),"")</f>
        <v/>
      </c>
      <c r="F160" s="15" t="s">
        <v>56</v>
      </c>
      <c r="G160" s="15"/>
      <c r="H160" s="15"/>
      <c r="I160" s="15"/>
    </row>
    <row r="161" spans="2:9" ht="15.75" x14ac:dyDescent="0.25">
      <c r="B161" s="13">
        <f t="shared" si="2"/>
        <v>156</v>
      </c>
      <c r="C161" s="25"/>
      <c r="D161" s="10"/>
      <c r="E161" s="11" t="str">
        <f>IFERROR(VLOOKUP(D161,Items!C161:E843,2,0),"")</f>
        <v/>
      </c>
      <c r="F161" s="15" t="s">
        <v>56</v>
      </c>
      <c r="G161" s="15"/>
      <c r="H161" s="15"/>
      <c r="I161" s="15"/>
    </row>
    <row r="162" spans="2:9" ht="15.75" x14ac:dyDescent="0.25">
      <c r="B162" s="13">
        <f t="shared" si="2"/>
        <v>157</v>
      </c>
      <c r="C162" s="25"/>
      <c r="D162" s="10"/>
      <c r="E162" s="11" t="str">
        <f>IFERROR(VLOOKUP(D162,Items!C162:E844,2,0),"")</f>
        <v/>
      </c>
      <c r="F162" s="15" t="s">
        <v>56</v>
      </c>
      <c r="G162" s="15"/>
      <c r="H162" s="15"/>
      <c r="I162" s="15"/>
    </row>
    <row r="163" spans="2:9" ht="15.75" x14ac:dyDescent="0.25">
      <c r="B163" s="13">
        <f t="shared" si="2"/>
        <v>158</v>
      </c>
      <c r="C163" s="25"/>
      <c r="D163" s="10"/>
      <c r="E163" s="11" t="str">
        <f>IFERROR(VLOOKUP(D163,Items!C163:E845,2,0),"")</f>
        <v/>
      </c>
      <c r="F163" s="15" t="s">
        <v>56</v>
      </c>
      <c r="G163" s="15"/>
      <c r="H163" s="15"/>
      <c r="I163" s="15"/>
    </row>
    <row r="164" spans="2:9" ht="15.75" x14ac:dyDescent="0.25">
      <c r="B164" s="13">
        <f t="shared" si="2"/>
        <v>159</v>
      </c>
      <c r="C164" s="25"/>
      <c r="D164" s="10"/>
      <c r="E164" s="11" t="str">
        <f>IFERROR(VLOOKUP(D164,Items!C164:E846,2,0),"")</f>
        <v/>
      </c>
      <c r="F164" s="15" t="s">
        <v>56</v>
      </c>
      <c r="G164" s="15"/>
      <c r="H164" s="15"/>
      <c r="I164" s="15"/>
    </row>
    <row r="165" spans="2:9" ht="15.75" x14ac:dyDescent="0.25">
      <c r="B165" s="13">
        <f t="shared" si="2"/>
        <v>160</v>
      </c>
      <c r="C165" s="25"/>
      <c r="D165" s="10"/>
      <c r="E165" s="11" t="str">
        <f>IFERROR(VLOOKUP(D165,Items!C165:E847,2,0),"")</f>
        <v/>
      </c>
      <c r="F165" s="15" t="s">
        <v>56</v>
      </c>
      <c r="G165" s="15"/>
      <c r="H165" s="15"/>
      <c r="I165" s="15"/>
    </row>
    <row r="166" spans="2:9" ht="15.75" x14ac:dyDescent="0.25">
      <c r="B166" s="13">
        <f t="shared" si="2"/>
        <v>161</v>
      </c>
      <c r="C166" s="25"/>
      <c r="D166" s="10"/>
      <c r="E166" s="11" t="str">
        <f>IFERROR(VLOOKUP(D166,Items!C166:E848,2,0),"")</f>
        <v/>
      </c>
      <c r="F166" s="15" t="s">
        <v>56</v>
      </c>
      <c r="G166" s="15"/>
      <c r="H166" s="15"/>
      <c r="I166" s="15"/>
    </row>
    <row r="167" spans="2:9" ht="15.75" x14ac:dyDescent="0.25">
      <c r="B167" s="13">
        <f t="shared" si="2"/>
        <v>162</v>
      </c>
      <c r="C167" s="25"/>
      <c r="D167" s="10"/>
      <c r="E167" s="11" t="str">
        <f>IFERROR(VLOOKUP(D167,Items!C167:E849,2,0),"")</f>
        <v/>
      </c>
      <c r="F167" s="15" t="s">
        <v>56</v>
      </c>
      <c r="G167" s="15"/>
      <c r="H167" s="15"/>
      <c r="I167" s="15"/>
    </row>
    <row r="168" spans="2:9" ht="15.75" x14ac:dyDescent="0.25">
      <c r="B168" s="13">
        <f t="shared" si="2"/>
        <v>163</v>
      </c>
      <c r="C168" s="25"/>
      <c r="D168" s="10"/>
      <c r="E168" s="11" t="str">
        <f>IFERROR(VLOOKUP(D168,Items!C168:E850,2,0),"")</f>
        <v/>
      </c>
      <c r="F168" s="15" t="s">
        <v>56</v>
      </c>
      <c r="G168" s="15"/>
      <c r="H168" s="15"/>
      <c r="I168" s="15"/>
    </row>
    <row r="169" spans="2:9" ht="15.75" x14ac:dyDescent="0.25">
      <c r="B169" s="13">
        <f t="shared" si="2"/>
        <v>164</v>
      </c>
      <c r="C169" s="25"/>
      <c r="D169" s="10"/>
      <c r="E169" s="11" t="str">
        <f>IFERROR(VLOOKUP(D169,Items!C169:E851,2,0),"")</f>
        <v/>
      </c>
      <c r="F169" s="15" t="s">
        <v>56</v>
      </c>
      <c r="G169" s="15"/>
      <c r="H169" s="15"/>
      <c r="I169" s="15"/>
    </row>
    <row r="170" spans="2:9" ht="15.75" x14ac:dyDescent="0.25">
      <c r="B170" s="13">
        <f t="shared" si="2"/>
        <v>165</v>
      </c>
      <c r="C170" s="25"/>
      <c r="D170" s="10"/>
      <c r="E170" s="11" t="str">
        <f>IFERROR(VLOOKUP(D170,Items!C170:E852,2,0),"")</f>
        <v/>
      </c>
      <c r="F170" s="15" t="s">
        <v>56</v>
      </c>
      <c r="G170" s="15"/>
      <c r="H170" s="15"/>
      <c r="I170" s="15"/>
    </row>
    <row r="171" spans="2:9" ht="15.75" x14ac:dyDescent="0.25">
      <c r="B171" s="13">
        <f t="shared" si="2"/>
        <v>166</v>
      </c>
      <c r="C171" s="25"/>
      <c r="D171" s="10"/>
      <c r="E171" s="11" t="str">
        <f>IFERROR(VLOOKUP(D171,Items!C171:E853,2,0),"")</f>
        <v/>
      </c>
      <c r="F171" s="15" t="s">
        <v>56</v>
      </c>
      <c r="G171" s="15"/>
      <c r="H171" s="15"/>
      <c r="I171" s="15"/>
    </row>
    <row r="172" spans="2:9" ht="15.75" x14ac:dyDescent="0.25">
      <c r="B172" s="13">
        <f t="shared" si="2"/>
        <v>167</v>
      </c>
      <c r="C172" s="25"/>
      <c r="D172" s="10"/>
      <c r="E172" s="11" t="str">
        <f>IFERROR(VLOOKUP(D172,Items!C172:E854,2,0),"")</f>
        <v/>
      </c>
      <c r="F172" s="15" t="s">
        <v>56</v>
      </c>
      <c r="G172" s="15"/>
      <c r="H172" s="15"/>
      <c r="I172" s="15"/>
    </row>
    <row r="173" spans="2:9" ht="15.75" x14ac:dyDescent="0.25">
      <c r="B173" s="13">
        <f t="shared" si="2"/>
        <v>168</v>
      </c>
      <c r="C173" s="25"/>
      <c r="D173" s="10"/>
      <c r="E173" s="11" t="str">
        <f>IFERROR(VLOOKUP(D173,Items!C173:E855,2,0),"")</f>
        <v/>
      </c>
      <c r="F173" s="15" t="s">
        <v>56</v>
      </c>
      <c r="G173" s="15"/>
      <c r="H173" s="15"/>
      <c r="I173" s="15"/>
    </row>
    <row r="174" spans="2:9" ht="15.75" x14ac:dyDescent="0.25">
      <c r="B174" s="13">
        <f t="shared" si="2"/>
        <v>169</v>
      </c>
      <c r="C174" s="25"/>
      <c r="D174" s="10"/>
      <c r="E174" s="11" t="str">
        <f>IFERROR(VLOOKUP(D174,Items!C174:E856,2,0),"")</f>
        <v/>
      </c>
      <c r="F174" s="15" t="s">
        <v>56</v>
      </c>
      <c r="G174" s="15"/>
      <c r="H174" s="15"/>
      <c r="I174" s="15"/>
    </row>
    <row r="175" spans="2:9" ht="15.75" x14ac:dyDescent="0.25">
      <c r="B175" s="13">
        <f t="shared" si="2"/>
        <v>170</v>
      </c>
      <c r="C175" s="25"/>
      <c r="D175" s="10"/>
      <c r="E175" s="11" t="str">
        <f>IFERROR(VLOOKUP(D175,Items!C175:E857,2,0),"")</f>
        <v/>
      </c>
      <c r="F175" s="15" t="s">
        <v>56</v>
      </c>
      <c r="G175" s="15"/>
      <c r="H175" s="15"/>
      <c r="I175" s="15"/>
    </row>
    <row r="176" spans="2:9" ht="15.75" x14ac:dyDescent="0.25">
      <c r="B176" s="13">
        <f t="shared" si="2"/>
        <v>171</v>
      </c>
      <c r="C176" s="25"/>
      <c r="D176" s="10"/>
      <c r="E176" s="11" t="str">
        <f>IFERROR(VLOOKUP(D176,Items!C176:E858,2,0),"")</f>
        <v/>
      </c>
      <c r="F176" s="15" t="s">
        <v>56</v>
      </c>
      <c r="G176" s="15"/>
      <c r="H176" s="15"/>
      <c r="I176" s="15"/>
    </row>
    <row r="177" spans="2:9" ht="15.75" x14ac:dyDescent="0.25">
      <c r="B177" s="13">
        <f t="shared" si="2"/>
        <v>172</v>
      </c>
      <c r="C177" s="25"/>
      <c r="D177" s="10"/>
      <c r="E177" s="11" t="str">
        <f>IFERROR(VLOOKUP(D177,Items!C177:E859,2,0),"")</f>
        <v/>
      </c>
      <c r="F177" s="15" t="s">
        <v>56</v>
      </c>
      <c r="G177" s="15"/>
      <c r="H177" s="15"/>
      <c r="I177" s="15"/>
    </row>
    <row r="178" spans="2:9" ht="15.75" x14ac:dyDescent="0.25">
      <c r="B178" s="13">
        <f t="shared" si="2"/>
        <v>173</v>
      </c>
      <c r="C178" s="25"/>
      <c r="D178" s="10"/>
      <c r="E178" s="11" t="str">
        <f>IFERROR(VLOOKUP(D178,Items!C178:E860,2,0),"")</f>
        <v/>
      </c>
      <c r="F178" s="15" t="s">
        <v>56</v>
      </c>
      <c r="G178" s="15"/>
      <c r="H178" s="15"/>
      <c r="I178" s="15"/>
    </row>
    <row r="179" spans="2:9" ht="15.75" x14ac:dyDescent="0.25">
      <c r="B179" s="13">
        <f t="shared" si="2"/>
        <v>174</v>
      </c>
      <c r="C179" s="25"/>
      <c r="D179" s="10"/>
      <c r="E179" s="11" t="str">
        <f>IFERROR(VLOOKUP(D179,Items!C179:E861,2,0),"")</f>
        <v/>
      </c>
      <c r="F179" s="15" t="s">
        <v>56</v>
      </c>
      <c r="G179" s="15"/>
      <c r="H179" s="15"/>
      <c r="I179" s="15"/>
    </row>
    <row r="180" spans="2:9" ht="15.75" x14ac:dyDescent="0.25">
      <c r="B180" s="13">
        <f t="shared" si="2"/>
        <v>175</v>
      </c>
      <c r="C180" s="25"/>
      <c r="D180" s="10"/>
      <c r="E180" s="11" t="str">
        <f>IFERROR(VLOOKUP(D180,Items!C180:E862,2,0),"")</f>
        <v/>
      </c>
      <c r="F180" s="15" t="s">
        <v>56</v>
      </c>
      <c r="G180" s="15"/>
      <c r="H180" s="15"/>
      <c r="I180" s="15"/>
    </row>
    <row r="181" spans="2:9" ht="15.75" x14ac:dyDescent="0.25">
      <c r="B181" s="13">
        <f t="shared" si="2"/>
        <v>176</v>
      </c>
      <c r="C181" s="25"/>
      <c r="D181" s="10"/>
      <c r="E181" s="11" t="str">
        <f>IFERROR(VLOOKUP(D181,Items!C181:E863,2,0),"")</f>
        <v/>
      </c>
      <c r="F181" s="15" t="s">
        <v>56</v>
      </c>
      <c r="G181" s="15"/>
      <c r="H181" s="15"/>
      <c r="I181" s="15"/>
    </row>
    <row r="182" spans="2:9" ht="15.75" x14ac:dyDescent="0.25">
      <c r="B182" s="13">
        <f t="shared" si="2"/>
        <v>177</v>
      </c>
      <c r="C182" s="25"/>
      <c r="D182" s="10"/>
      <c r="E182" s="11" t="str">
        <f>IFERROR(VLOOKUP(D182,Items!C182:E864,2,0),"")</f>
        <v/>
      </c>
      <c r="F182" s="15" t="s">
        <v>56</v>
      </c>
      <c r="G182" s="15"/>
      <c r="H182" s="15"/>
      <c r="I182" s="15"/>
    </row>
    <row r="183" spans="2:9" ht="15.75" x14ac:dyDescent="0.25">
      <c r="B183" s="13">
        <f t="shared" si="2"/>
        <v>178</v>
      </c>
      <c r="C183" s="25"/>
      <c r="D183" s="10"/>
      <c r="E183" s="11" t="str">
        <f>IFERROR(VLOOKUP(D183,Items!C183:E865,2,0),"")</f>
        <v/>
      </c>
      <c r="F183" s="15" t="s">
        <v>56</v>
      </c>
      <c r="G183" s="15"/>
      <c r="H183" s="15"/>
      <c r="I183" s="15"/>
    </row>
    <row r="184" spans="2:9" ht="15.75" x14ac:dyDescent="0.25">
      <c r="B184" s="13">
        <f t="shared" si="2"/>
        <v>179</v>
      </c>
      <c r="C184" s="25"/>
      <c r="D184" s="10"/>
      <c r="E184" s="11" t="str">
        <f>IFERROR(VLOOKUP(D184,Items!C184:E866,2,0),"")</f>
        <v/>
      </c>
      <c r="F184" s="15" t="s">
        <v>56</v>
      </c>
      <c r="G184" s="15"/>
      <c r="H184" s="15"/>
      <c r="I184" s="15"/>
    </row>
    <row r="185" spans="2:9" ht="15.75" x14ac:dyDescent="0.25">
      <c r="B185" s="13">
        <f t="shared" si="2"/>
        <v>180</v>
      </c>
      <c r="C185" s="25"/>
      <c r="D185" s="10"/>
      <c r="E185" s="11" t="str">
        <f>IFERROR(VLOOKUP(D185,Items!C185:E867,2,0),"")</f>
        <v/>
      </c>
      <c r="F185" s="15" t="s">
        <v>56</v>
      </c>
      <c r="G185" s="15"/>
      <c r="H185" s="15"/>
      <c r="I185" s="15"/>
    </row>
    <row r="186" spans="2:9" ht="15.75" x14ac:dyDescent="0.25">
      <c r="B186" s="13">
        <f t="shared" si="2"/>
        <v>181</v>
      </c>
      <c r="C186" s="25"/>
      <c r="D186" s="10"/>
      <c r="E186" s="11" t="str">
        <f>IFERROR(VLOOKUP(D186,Items!C186:E868,2,0),"")</f>
        <v/>
      </c>
      <c r="F186" s="15" t="s">
        <v>56</v>
      </c>
      <c r="G186" s="15"/>
      <c r="H186" s="15"/>
      <c r="I186" s="15"/>
    </row>
    <row r="187" spans="2:9" ht="15.75" x14ac:dyDescent="0.25">
      <c r="B187" s="13">
        <f t="shared" si="2"/>
        <v>182</v>
      </c>
      <c r="C187" s="25"/>
      <c r="D187" s="10"/>
      <c r="E187" s="11" t="str">
        <f>IFERROR(VLOOKUP(D187,Items!C187:E869,2,0),"")</f>
        <v/>
      </c>
      <c r="F187" s="15" t="s">
        <v>56</v>
      </c>
      <c r="G187" s="15"/>
      <c r="H187" s="15"/>
      <c r="I187" s="15"/>
    </row>
    <row r="188" spans="2:9" ht="15.75" x14ac:dyDescent="0.25">
      <c r="B188" s="13">
        <f t="shared" si="2"/>
        <v>183</v>
      </c>
      <c r="C188" s="25"/>
      <c r="D188" s="10"/>
      <c r="E188" s="11" t="str">
        <f>IFERROR(VLOOKUP(D188,Items!C188:E870,2,0),"")</f>
        <v/>
      </c>
      <c r="F188" s="15" t="s">
        <v>56</v>
      </c>
      <c r="G188" s="15"/>
      <c r="H188" s="15"/>
      <c r="I188" s="15"/>
    </row>
    <row r="189" spans="2:9" ht="15.75" x14ac:dyDescent="0.25">
      <c r="B189" s="13">
        <f t="shared" si="2"/>
        <v>184</v>
      </c>
      <c r="C189" s="25"/>
      <c r="D189" s="10"/>
      <c r="E189" s="11" t="str">
        <f>IFERROR(VLOOKUP(D189,Items!C189:E871,2,0),"")</f>
        <v/>
      </c>
      <c r="F189" s="15" t="s">
        <v>56</v>
      </c>
      <c r="G189" s="15"/>
      <c r="H189" s="15"/>
      <c r="I189" s="15"/>
    </row>
    <row r="190" spans="2:9" ht="15.75" x14ac:dyDescent="0.25">
      <c r="B190" s="13">
        <f t="shared" si="2"/>
        <v>185</v>
      </c>
      <c r="C190" s="25"/>
      <c r="D190" s="10"/>
      <c r="E190" s="11" t="str">
        <f>IFERROR(VLOOKUP(D190,Items!C190:E872,2,0),"")</f>
        <v/>
      </c>
      <c r="F190" s="15" t="s">
        <v>56</v>
      </c>
      <c r="G190" s="15"/>
      <c r="H190" s="15"/>
      <c r="I190" s="15"/>
    </row>
    <row r="191" spans="2:9" ht="15.75" x14ac:dyDescent="0.25">
      <c r="B191" s="13">
        <f t="shared" si="2"/>
        <v>186</v>
      </c>
      <c r="C191" s="25"/>
      <c r="D191" s="10"/>
      <c r="E191" s="11" t="str">
        <f>IFERROR(VLOOKUP(D191,Items!C191:E873,2,0),"")</f>
        <v/>
      </c>
      <c r="F191" s="15" t="s">
        <v>27</v>
      </c>
      <c r="G191" s="15"/>
      <c r="H191" s="15"/>
      <c r="I191" s="15"/>
    </row>
    <row r="192" spans="2:9" ht="15.75" x14ac:dyDescent="0.25">
      <c r="B192" s="13">
        <f t="shared" si="2"/>
        <v>187</v>
      </c>
      <c r="C192" s="25"/>
      <c r="D192" s="10"/>
      <c r="E192" s="11" t="str">
        <f>IFERROR(VLOOKUP(D192,Items!C192:E874,2,0),"")</f>
        <v/>
      </c>
      <c r="F192" s="15" t="s">
        <v>27</v>
      </c>
      <c r="G192" s="15"/>
      <c r="H192" s="15"/>
      <c r="I192" s="15"/>
    </row>
    <row r="193" spans="2:9" ht="15.75" x14ac:dyDescent="0.25">
      <c r="B193" s="13">
        <f t="shared" si="2"/>
        <v>188</v>
      </c>
      <c r="C193" s="25"/>
      <c r="D193" s="10"/>
      <c r="E193" s="11" t="str">
        <f>IFERROR(VLOOKUP(D193,Items!C193:E875,2,0),"")</f>
        <v/>
      </c>
      <c r="F193" s="15" t="s">
        <v>56</v>
      </c>
      <c r="G193" s="15"/>
      <c r="H193" s="15"/>
      <c r="I193" s="15"/>
    </row>
    <row r="194" spans="2:9" ht="15.75" x14ac:dyDescent="0.25">
      <c r="B194" s="13">
        <f t="shared" si="2"/>
        <v>189</v>
      </c>
      <c r="C194" s="25"/>
      <c r="D194" s="10"/>
      <c r="E194" s="11" t="str">
        <f>IFERROR(VLOOKUP(D194,Items!C194:E876,2,0),"")</f>
        <v/>
      </c>
      <c r="F194" s="15" t="s">
        <v>56</v>
      </c>
      <c r="G194" s="15"/>
      <c r="H194" s="15"/>
      <c r="I194" s="15"/>
    </row>
    <row r="195" spans="2:9" ht="15.75" x14ac:dyDescent="0.25">
      <c r="B195" s="13">
        <f t="shared" si="2"/>
        <v>190</v>
      </c>
      <c r="C195" s="25"/>
      <c r="D195" s="10"/>
      <c r="E195" s="11" t="str">
        <f>IFERROR(VLOOKUP(D195,Items!C195:E877,2,0),"")</f>
        <v/>
      </c>
      <c r="F195" s="15" t="s">
        <v>56</v>
      </c>
      <c r="G195" s="15"/>
      <c r="H195" s="15"/>
      <c r="I195" s="15"/>
    </row>
    <row r="196" spans="2:9" ht="15.75" x14ac:dyDescent="0.25">
      <c r="B196" s="13">
        <f t="shared" si="2"/>
        <v>191</v>
      </c>
      <c r="C196" s="25"/>
      <c r="D196" s="10"/>
      <c r="E196" s="11" t="str">
        <f>IFERROR(VLOOKUP(D196,Items!C196:E878,2,0),"")</f>
        <v/>
      </c>
      <c r="F196" s="15" t="s">
        <v>56</v>
      </c>
      <c r="G196" s="15"/>
      <c r="H196" s="15"/>
      <c r="I196" s="15"/>
    </row>
    <row r="197" spans="2:9" ht="15.75" x14ac:dyDescent="0.25">
      <c r="B197" s="13">
        <f t="shared" si="2"/>
        <v>192</v>
      </c>
      <c r="C197" s="25"/>
      <c r="D197" s="10"/>
      <c r="E197" s="11" t="str">
        <f>IFERROR(VLOOKUP(D197,Items!C197:E879,2,0),"")</f>
        <v/>
      </c>
      <c r="F197" s="15" t="s">
        <v>56</v>
      </c>
      <c r="G197" s="15"/>
      <c r="H197" s="15"/>
      <c r="I197" s="15"/>
    </row>
    <row r="198" spans="2:9" ht="15.75" x14ac:dyDescent="0.25">
      <c r="B198" s="13">
        <f t="shared" si="2"/>
        <v>193</v>
      </c>
      <c r="C198" s="25"/>
      <c r="D198" s="10"/>
      <c r="E198" s="11" t="str">
        <f>IFERROR(VLOOKUP(D198,Items!C198:E880,2,0),"")</f>
        <v/>
      </c>
      <c r="F198" s="15" t="s">
        <v>56</v>
      </c>
      <c r="G198" s="15"/>
      <c r="H198" s="15"/>
      <c r="I198" s="15"/>
    </row>
    <row r="199" spans="2:9" ht="15.75" x14ac:dyDescent="0.25">
      <c r="B199" s="13">
        <f t="shared" si="2"/>
        <v>194</v>
      </c>
      <c r="C199" s="25"/>
      <c r="D199" s="10"/>
      <c r="E199" s="11" t="str">
        <f>IFERROR(VLOOKUP(D199,Items!C199:E881,2,0),"")</f>
        <v/>
      </c>
      <c r="F199" s="15" t="s">
        <v>56</v>
      </c>
      <c r="G199" s="15"/>
      <c r="H199" s="15"/>
      <c r="I199" s="15"/>
    </row>
    <row r="200" spans="2:9" ht="15.75" x14ac:dyDescent="0.25">
      <c r="B200" s="13">
        <f t="shared" ref="B200:B263" si="3">+B199+1</f>
        <v>195</v>
      </c>
      <c r="C200" s="25"/>
      <c r="D200" s="10"/>
      <c r="E200" s="11" t="str">
        <f>IFERROR(VLOOKUP(D200,Items!C200:E882,2,0),"")</f>
        <v/>
      </c>
      <c r="F200" s="15" t="s">
        <v>56</v>
      </c>
      <c r="G200" s="15"/>
      <c r="H200" s="15"/>
      <c r="I200" s="15"/>
    </row>
    <row r="201" spans="2:9" ht="15.75" x14ac:dyDescent="0.25">
      <c r="B201" s="13">
        <f t="shared" si="3"/>
        <v>196</v>
      </c>
      <c r="C201" s="25"/>
      <c r="D201" s="10"/>
      <c r="E201" s="11" t="str">
        <f>IFERROR(VLOOKUP(D201,Items!C201:E883,2,0),"")</f>
        <v/>
      </c>
      <c r="F201" s="15" t="s">
        <v>56</v>
      </c>
      <c r="G201" s="15"/>
      <c r="H201" s="15"/>
      <c r="I201" s="15"/>
    </row>
    <row r="202" spans="2:9" ht="15.75" x14ac:dyDescent="0.25">
      <c r="B202" s="13">
        <f t="shared" si="3"/>
        <v>197</v>
      </c>
      <c r="C202" s="25"/>
      <c r="D202" s="10"/>
      <c r="E202" s="11" t="str">
        <f>IFERROR(VLOOKUP(D202,Items!C202:E884,2,0),"")</f>
        <v/>
      </c>
      <c r="F202" s="15" t="s">
        <v>56</v>
      </c>
      <c r="G202" s="15"/>
      <c r="H202" s="15"/>
      <c r="I202" s="15"/>
    </row>
    <row r="203" spans="2:9" ht="15.75" x14ac:dyDescent="0.25">
      <c r="B203" s="13">
        <f t="shared" si="3"/>
        <v>198</v>
      </c>
      <c r="C203" s="25"/>
      <c r="D203" s="10"/>
      <c r="E203" s="11" t="str">
        <f>IFERROR(VLOOKUP(D203,Items!C203:E885,2,0),"")</f>
        <v/>
      </c>
      <c r="F203" s="15" t="s">
        <v>56</v>
      </c>
      <c r="G203" s="15"/>
      <c r="H203" s="15"/>
      <c r="I203" s="15"/>
    </row>
    <row r="204" spans="2:9" ht="15.75" x14ac:dyDescent="0.25">
      <c r="B204" s="13">
        <f t="shared" si="3"/>
        <v>199</v>
      </c>
      <c r="C204" s="25"/>
      <c r="D204" s="10"/>
      <c r="E204" s="11" t="str">
        <f>IFERROR(VLOOKUP(D204,Items!C204:E886,2,0),"")</f>
        <v/>
      </c>
      <c r="F204" s="15" t="s">
        <v>56</v>
      </c>
      <c r="G204" s="15"/>
      <c r="H204" s="15"/>
      <c r="I204" s="15"/>
    </row>
    <row r="205" spans="2:9" ht="15.75" x14ac:dyDescent="0.25">
      <c r="B205" s="13">
        <f t="shared" si="3"/>
        <v>200</v>
      </c>
      <c r="C205" s="25"/>
      <c r="D205" s="10"/>
      <c r="E205" s="11" t="str">
        <f>IFERROR(VLOOKUP(D205,Items!C205:E887,2,0),"")</f>
        <v/>
      </c>
      <c r="F205" s="15" t="s">
        <v>56</v>
      </c>
      <c r="G205" s="15"/>
      <c r="H205" s="15"/>
      <c r="I205" s="15"/>
    </row>
    <row r="206" spans="2:9" ht="15.75" x14ac:dyDescent="0.25">
      <c r="B206" s="13">
        <f t="shared" si="3"/>
        <v>201</v>
      </c>
      <c r="C206" s="25"/>
      <c r="D206" s="10"/>
      <c r="E206" s="11" t="str">
        <f>IFERROR(VLOOKUP(D206,Items!C206:E888,2,0),"")</f>
        <v/>
      </c>
      <c r="F206" s="15" t="s">
        <v>56</v>
      </c>
      <c r="G206" s="15"/>
      <c r="H206" s="15"/>
      <c r="I206" s="15"/>
    </row>
    <row r="207" spans="2:9" ht="15.75" x14ac:dyDescent="0.25">
      <c r="B207" s="13">
        <f t="shared" si="3"/>
        <v>202</v>
      </c>
      <c r="C207" s="25"/>
      <c r="D207" s="10"/>
      <c r="E207" s="11" t="str">
        <f>IFERROR(VLOOKUP(D207,Items!C207:E889,2,0),"")</f>
        <v/>
      </c>
      <c r="F207" s="15" t="s">
        <v>56</v>
      </c>
      <c r="G207" s="15"/>
      <c r="H207" s="15"/>
      <c r="I207" s="15"/>
    </row>
    <row r="208" spans="2:9" ht="15.75" x14ac:dyDescent="0.25">
      <c r="B208" s="13">
        <f t="shared" si="3"/>
        <v>203</v>
      </c>
      <c r="C208" s="25"/>
      <c r="D208" s="10"/>
      <c r="E208" s="11" t="str">
        <f>IFERROR(VLOOKUP(D208,Items!C208:E890,2,0),"")</f>
        <v/>
      </c>
      <c r="F208" s="15" t="s">
        <v>56</v>
      </c>
      <c r="G208" s="15"/>
      <c r="H208" s="15"/>
      <c r="I208" s="15"/>
    </row>
    <row r="209" spans="2:9" ht="15.75" x14ac:dyDescent="0.25">
      <c r="B209" s="13">
        <f t="shared" si="3"/>
        <v>204</v>
      </c>
      <c r="C209" s="25"/>
      <c r="D209" s="10"/>
      <c r="E209" s="11" t="str">
        <f>IFERROR(VLOOKUP(D209,Items!C209:E891,2,0),"")</f>
        <v/>
      </c>
      <c r="F209" s="15" t="s">
        <v>56</v>
      </c>
      <c r="G209" s="15"/>
      <c r="H209" s="15"/>
      <c r="I209" s="15"/>
    </row>
    <row r="210" spans="2:9" ht="15.75" x14ac:dyDescent="0.25">
      <c r="B210" s="13">
        <f t="shared" si="3"/>
        <v>205</v>
      </c>
      <c r="C210" s="25"/>
      <c r="D210" s="10"/>
      <c r="E210" s="11" t="str">
        <f>IFERROR(VLOOKUP(D210,Items!C210:E892,2,0),"")</f>
        <v/>
      </c>
      <c r="F210" s="15" t="s">
        <v>56</v>
      </c>
      <c r="G210" s="15"/>
      <c r="H210" s="15"/>
      <c r="I210" s="15"/>
    </row>
    <row r="211" spans="2:9" ht="15.75" x14ac:dyDescent="0.25">
      <c r="B211" s="13">
        <f t="shared" si="3"/>
        <v>206</v>
      </c>
      <c r="C211" s="25"/>
      <c r="D211" s="10"/>
      <c r="E211" s="11" t="str">
        <f>IFERROR(VLOOKUP(D211,Items!C211:E893,2,0),"")</f>
        <v/>
      </c>
      <c r="F211" s="15" t="s">
        <v>56</v>
      </c>
      <c r="G211" s="15"/>
      <c r="H211" s="15"/>
      <c r="I211" s="15"/>
    </row>
    <row r="212" spans="2:9" ht="15.75" x14ac:dyDescent="0.25">
      <c r="B212" s="13">
        <f t="shared" si="3"/>
        <v>207</v>
      </c>
      <c r="C212" s="25"/>
      <c r="D212" s="10"/>
      <c r="E212" s="11" t="str">
        <f>IFERROR(VLOOKUP(D212,Items!C212:E894,2,0),"")</f>
        <v/>
      </c>
      <c r="F212" s="15" t="s">
        <v>56</v>
      </c>
      <c r="G212" s="15"/>
      <c r="H212" s="15"/>
      <c r="I212" s="15"/>
    </row>
    <row r="213" spans="2:9" ht="15.75" x14ac:dyDescent="0.25">
      <c r="B213" s="13">
        <f t="shared" si="3"/>
        <v>208</v>
      </c>
      <c r="C213" s="25"/>
      <c r="D213" s="10"/>
      <c r="E213" s="11" t="str">
        <f>IFERROR(VLOOKUP(D213,Items!C213:E895,2,0),"")</f>
        <v/>
      </c>
      <c r="F213" s="15" t="s">
        <v>56</v>
      </c>
      <c r="G213" s="15"/>
      <c r="H213" s="15"/>
      <c r="I213" s="15"/>
    </row>
    <row r="214" spans="2:9" ht="15.75" x14ac:dyDescent="0.25">
      <c r="B214" s="13">
        <f t="shared" si="3"/>
        <v>209</v>
      </c>
      <c r="C214" s="25"/>
      <c r="D214" s="10"/>
      <c r="E214" s="11" t="str">
        <f>IFERROR(VLOOKUP(D214,Items!C214:E896,2,0),"")</f>
        <v/>
      </c>
      <c r="F214" s="15" t="s">
        <v>56</v>
      </c>
      <c r="G214" s="15"/>
      <c r="H214" s="15"/>
      <c r="I214" s="15"/>
    </row>
    <row r="215" spans="2:9" ht="15.75" x14ac:dyDescent="0.25">
      <c r="B215" s="13">
        <f t="shared" si="3"/>
        <v>210</v>
      </c>
      <c r="C215" s="25"/>
      <c r="D215" s="10"/>
      <c r="E215" s="11" t="str">
        <f>IFERROR(VLOOKUP(D215,Items!C215:E897,2,0),"")</f>
        <v/>
      </c>
      <c r="F215" s="15" t="s">
        <v>56</v>
      </c>
      <c r="G215" s="15"/>
      <c r="H215" s="15"/>
      <c r="I215" s="15"/>
    </row>
    <row r="216" spans="2:9" ht="15.75" x14ac:dyDescent="0.25">
      <c r="B216" s="13">
        <f t="shared" si="3"/>
        <v>211</v>
      </c>
      <c r="C216" s="25"/>
      <c r="D216" s="10"/>
      <c r="E216" s="11" t="str">
        <f>IFERROR(VLOOKUP(D216,Items!C216:E898,2,0),"")</f>
        <v/>
      </c>
      <c r="F216" s="15" t="s">
        <v>56</v>
      </c>
      <c r="G216" s="15"/>
      <c r="H216" s="15"/>
      <c r="I216" s="15"/>
    </row>
    <row r="217" spans="2:9" ht="15.75" x14ac:dyDescent="0.25">
      <c r="B217" s="13">
        <f t="shared" si="3"/>
        <v>212</v>
      </c>
      <c r="C217" s="25"/>
      <c r="D217" s="10"/>
      <c r="E217" s="11" t="str">
        <f>IFERROR(VLOOKUP(D217,Items!C217:E899,2,0),"")</f>
        <v/>
      </c>
      <c r="F217" s="15" t="s">
        <v>56</v>
      </c>
      <c r="G217" s="15"/>
      <c r="H217" s="15"/>
      <c r="I217" s="15"/>
    </row>
    <row r="218" spans="2:9" ht="15.75" x14ac:dyDescent="0.25">
      <c r="B218" s="13">
        <f t="shared" si="3"/>
        <v>213</v>
      </c>
      <c r="C218" s="25"/>
      <c r="D218" s="10"/>
      <c r="E218" s="11" t="str">
        <f>IFERROR(VLOOKUP(D218,Items!C218:E900,2,0),"")</f>
        <v/>
      </c>
      <c r="F218" s="15" t="s">
        <v>56</v>
      </c>
      <c r="G218" s="15"/>
      <c r="H218" s="15"/>
      <c r="I218" s="15"/>
    </row>
    <row r="219" spans="2:9" ht="15.75" x14ac:dyDescent="0.25">
      <c r="B219" s="13">
        <f t="shared" si="3"/>
        <v>214</v>
      </c>
      <c r="C219" s="25"/>
      <c r="D219" s="10"/>
      <c r="E219" s="11" t="str">
        <f>IFERROR(VLOOKUP(D219,Items!C219:E901,2,0),"")</f>
        <v/>
      </c>
      <c r="F219" s="15" t="s">
        <v>56</v>
      </c>
      <c r="G219" s="15"/>
      <c r="H219" s="15"/>
      <c r="I219" s="15"/>
    </row>
    <row r="220" spans="2:9" ht="15.75" x14ac:dyDescent="0.25">
      <c r="B220" s="13">
        <f t="shared" si="3"/>
        <v>215</v>
      </c>
      <c r="C220" s="25"/>
      <c r="D220" s="10"/>
      <c r="E220" s="11" t="str">
        <f>IFERROR(VLOOKUP(D220,Items!C220:E902,2,0),"")</f>
        <v/>
      </c>
      <c r="F220" s="15" t="s">
        <v>56</v>
      </c>
      <c r="G220" s="15"/>
      <c r="H220" s="15"/>
      <c r="I220" s="15"/>
    </row>
    <row r="221" spans="2:9" ht="15.75" x14ac:dyDescent="0.25">
      <c r="B221" s="13">
        <f t="shared" si="3"/>
        <v>216</v>
      </c>
      <c r="C221" s="25"/>
      <c r="D221" s="10"/>
      <c r="E221" s="11" t="str">
        <f>IFERROR(VLOOKUP(D221,Items!C221:E903,2,0),"")</f>
        <v/>
      </c>
      <c r="F221" s="15" t="s">
        <v>56</v>
      </c>
      <c r="G221" s="15"/>
      <c r="H221" s="15"/>
      <c r="I221" s="15"/>
    </row>
    <row r="222" spans="2:9" ht="15.75" x14ac:dyDescent="0.25">
      <c r="B222" s="13">
        <f t="shared" si="3"/>
        <v>217</v>
      </c>
      <c r="C222" s="25"/>
      <c r="D222" s="10"/>
      <c r="E222" s="11" t="str">
        <f>IFERROR(VLOOKUP(D222,Items!C222:E904,2,0),"")</f>
        <v/>
      </c>
      <c r="F222" s="15" t="s">
        <v>56</v>
      </c>
      <c r="G222" s="15"/>
      <c r="H222" s="15"/>
      <c r="I222" s="15"/>
    </row>
    <row r="223" spans="2:9" ht="15.75" x14ac:dyDescent="0.25">
      <c r="B223" s="13">
        <f t="shared" si="3"/>
        <v>218</v>
      </c>
      <c r="C223" s="25"/>
      <c r="D223" s="10"/>
      <c r="E223" s="11" t="str">
        <f>IFERROR(VLOOKUP(D223,Items!C223:E905,2,0),"")</f>
        <v/>
      </c>
      <c r="F223" s="15" t="s">
        <v>56</v>
      </c>
      <c r="G223" s="15"/>
      <c r="H223" s="15"/>
      <c r="I223" s="15"/>
    </row>
    <row r="224" spans="2:9" ht="15.75" x14ac:dyDescent="0.25">
      <c r="B224" s="13">
        <f t="shared" si="3"/>
        <v>219</v>
      </c>
      <c r="C224" s="25"/>
      <c r="D224" s="10"/>
      <c r="E224" s="11" t="str">
        <f>IFERROR(VLOOKUP(D224,Items!C224:E906,2,0),"")</f>
        <v/>
      </c>
      <c r="F224" s="15" t="s">
        <v>56</v>
      </c>
      <c r="G224" s="15"/>
      <c r="H224" s="15"/>
      <c r="I224" s="15"/>
    </row>
    <row r="225" spans="2:9" ht="15.75" x14ac:dyDescent="0.25">
      <c r="B225" s="13">
        <f t="shared" si="3"/>
        <v>220</v>
      </c>
      <c r="C225" s="25"/>
      <c r="D225" s="10"/>
      <c r="E225" s="11" t="str">
        <f>IFERROR(VLOOKUP(D225,Items!C225:E907,2,0),"")</f>
        <v/>
      </c>
      <c r="F225" s="15" t="s">
        <v>56</v>
      </c>
      <c r="G225" s="15"/>
      <c r="H225" s="15"/>
      <c r="I225" s="15"/>
    </row>
    <row r="226" spans="2:9" ht="15.75" x14ac:dyDescent="0.25">
      <c r="B226" s="13">
        <f t="shared" si="3"/>
        <v>221</v>
      </c>
      <c r="C226" s="25"/>
      <c r="D226" s="10"/>
      <c r="E226" s="11" t="str">
        <f>IFERROR(VLOOKUP(D226,Items!C226:E908,2,0),"")</f>
        <v/>
      </c>
      <c r="F226" s="15" t="s">
        <v>56</v>
      </c>
      <c r="G226" s="15"/>
      <c r="H226" s="15"/>
      <c r="I226" s="15"/>
    </row>
    <row r="227" spans="2:9" ht="15.75" x14ac:dyDescent="0.25">
      <c r="B227" s="13">
        <f t="shared" si="3"/>
        <v>222</v>
      </c>
      <c r="C227" s="25"/>
      <c r="D227" s="10"/>
      <c r="E227" s="11" t="str">
        <f>IFERROR(VLOOKUP(D227,Items!C227:E909,2,0),"")</f>
        <v/>
      </c>
      <c r="F227" s="15" t="s">
        <v>56</v>
      </c>
      <c r="G227" s="15"/>
      <c r="H227" s="15"/>
      <c r="I227" s="15"/>
    </row>
    <row r="228" spans="2:9" ht="15.75" x14ac:dyDescent="0.25">
      <c r="B228" s="13">
        <f t="shared" si="3"/>
        <v>223</v>
      </c>
      <c r="C228" s="25"/>
      <c r="D228" s="10"/>
      <c r="E228" s="11" t="str">
        <f>IFERROR(VLOOKUP(D228,Items!C228:E910,2,0),"")</f>
        <v/>
      </c>
      <c r="F228" s="15" t="s">
        <v>56</v>
      </c>
      <c r="G228" s="15"/>
      <c r="H228" s="15"/>
      <c r="I228" s="15"/>
    </row>
    <row r="229" spans="2:9" ht="15.75" x14ac:dyDescent="0.25">
      <c r="B229" s="13">
        <f t="shared" si="3"/>
        <v>224</v>
      </c>
      <c r="C229" s="25"/>
      <c r="D229" s="10"/>
      <c r="E229" s="11" t="str">
        <f>IFERROR(VLOOKUP(D229,Items!C229:E911,2,0),"")</f>
        <v/>
      </c>
      <c r="F229" s="15" t="s">
        <v>56</v>
      </c>
      <c r="G229" s="15"/>
      <c r="H229" s="15"/>
      <c r="I229" s="15"/>
    </row>
    <row r="230" spans="2:9" ht="15.75" x14ac:dyDescent="0.25">
      <c r="B230" s="13">
        <f t="shared" si="3"/>
        <v>225</v>
      </c>
      <c r="C230" s="25"/>
      <c r="D230" s="10"/>
      <c r="E230" s="11" t="str">
        <f>IFERROR(VLOOKUP(D230,Items!C230:E912,2,0),"")</f>
        <v/>
      </c>
      <c r="F230" s="15" t="s">
        <v>56</v>
      </c>
      <c r="G230" s="15"/>
      <c r="H230" s="15"/>
      <c r="I230" s="15"/>
    </row>
    <row r="231" spans="2:9" ht="15.75" x14ac:dyDescent="0.25">
      <c r="B231" s="13">
        <f t="shared" si="3"/>
        <v>226</v>
      </c>
      <c r="C231" s="25"/>
      <c r="D231" s="10"/>
      <c r="E231" s="11" t="str">
        <f>IFERROR(VLOOKUP(D231,Items!C231:E913,2,0),"")</f>
        <v/>
      </c>
      <c r="F231" s="15" t="s">
        <v>56</v>
      </c>
      <c r="G231" s="15"/>
      <c r="H231" s="15"/>
      <c r="I231" s="15"/>
    </row>
    <row r="232" spans="2:9" ht="15.75" x14ac:dyDescent="0.25">
      <c r="B232" s="13">
        <f t="shared" si="3"/>
        <v>227</v>
      </c>
      <c r="C232" s="25"/>
      <c r="D232" s="10"/>
      <c r="E232" s="11" t="str">
        <f>IFERROR(VLOOKUP(D232,Items!C232:E914,2,0),"")</f>
        <v/>
      </c>
      <c r="F232" s="15" t="s">
        <v>56</v>
      </c>
      <c r="G232" s="15"/>
      <c r="H232" s="15"/>
      <c r="I232" s="15"/>
    </row>
    <row r="233" spans="2:9" ht="15.75" x14ac:dyDescent="0.25">
      <c r="B233" s="13">
        <f t="shared" si="3"/>
        <v>228</v>
      </c>
      <c r="C233" s="25"/>
      <c r="D233" s="10"/>
      <c r="E233" s="11" t="str">
        <f>IFERROR(VLOOKUP(D233,Items!C233:E915,2,0),"")</f>
        <v/>
      </c>
      <c r="F233" s="15" t="s">
        <v>56</v>
      </c>
      <c r="G233" s="15"/>
      <c r="H233" s="15"/>
      <c r="I233" s="15"/>
    </row>
    <row r="234" spans="2:9" ht="15.75" x14ac:dyDescent="0.25">
      <c r="B234" s="13">
        <f t="shared" si="3"/>
        <v>229</v>
      </c>
      <c r="C234" s="25"/>
      <c r="D234" s="10"/>
      <c r="E234" s="11" t="str">
        <f>IFERROR(VLOOKUP(D234,Items!C234:E916,2,0),"")</f>
        <v/>
      </c>
      <c r="F234" s="15" t="s">
        <v>56</v>
      </c>
      <c r="G234" s="15"/>
      <c r="H234" s="15"/>
      <c r="I234" s="15"/>
    </row>
    <row r="235" spans="2:9" ht="15.75" x14ac:dyDescent="0.25">
      <c r="B235" s="13">
        <f t="shared" si="3"/>
        <v>230</v>
      </c>
      <c r="C235" s="25"/>
      <c r="D235" s="10"/>
      <c r="E235" s="11" t="str">
        <f>IFERROR(VLOOKUP(D235,Items!C235:E917,2,0),"")</f>
        <v/>
      </c>
      <c r="F235" s="15" t="s">
        <v>56</v>
      </c>
      <c r="G235" s="15"/>
      <c r="H235" s="15"/>
      <c r="I235" s="15"/>
    </row>
    <row r="236" spans="2:9" ht="15.75" x14ac:dyDescent="0.25">
      <c r="B236" s="13">
        <f t="shared" si="3"/>
        <v>231</v>
      </c>
      <c r="C236" s="25"/>
      <c r="D236" s="10"/>
      <c r="E236" s="11" t="str">
        <f>IFERROR(VLOOKUP(D236,Items!C236:E918,2,0),"")</f>
        <v/>
      </c>
      <c r="F236" s="15" t="s">
        <v>56</v>
      </c>
      <c r="G236" s="15"/>
      <c r="H236" s="15"/>
      <c r="I236" s="15"/>
    </row>
    <row r="237" spans="2:9" ht="15.75" x14ac:dyDescent="0.25">
      <c r="B237" s="13">
        <f t="shared" si="3"/>
        <v>232</v>
      </c>
      <c r="C237" s="25"/>
      <c r="D237" s="10"/>
      <c r="E237" s="11" t="str">
        <f>IFERROR(VLOOKUP(D237,Items!C237:E919,2,0),"")</f>
        <v/>
      </c>
      <c r="F237" s="15" t="s">
        <v>56</v>
      </c>
      <c r="G237" s="15"/>
      <c r="H237" s="15"/>
      <c r="I237" s="15"/>
    </row>
    <row r="238" spans="2:9" ht="15.75" x14ac:dyDescent="0.25">
      <c r="B238" s="13">
        <f t="shared" si="3"/>
        <v>233</v>
      </c>
      <c r="C238" s="25"/>
      <c r="D238" s="10"/>
      <c r="E238" s="11" t="str">
        <f>IFERROR(VLOOKUP(D238,Items!C238:E920,2,0),"")</f>
        <v/>
      </c>
      <c r="F238" s="15" t="s">
        <v>56</v>
      </c>
      <c r="G238" s="15"/>
      <c r="H238" s="15"/>
      <c r="I238" s="15"/>
    </row>
    <row r="239" spans="2:9" ht="15.75" x14ac:dyDescent="0.25">
      <c r="B239" s="13">
        <f t="shared" si="3"/>
        <v>234</v>
      </c>
      <c r="C239" s="25"/>
      <c r="D239" s="10"/>
      <c r="E239" s="11" t="str">
        <f>IFERROR(VLOOKUP(D239,Items!C239:E921,2,0),"")</f>
        <v/>
      </c>
      <c r="F239" s="15" t="s">
        <v>56</v>
      </c>
      <c r="G239" s="15"/>
      <c r="H239" s="15"/>
      <c r="I239" s="15"/>
    </row>
    <row r="240" spans="2:9" ht="15.75" x14ac:dyDescent="0.25">
      <c r="B240" s="13">
        <f t="shared" si="3"/>
        <v>235</v>
      </c>
      <c r="C240" s="25"/>
      <c r="D240" s="10"/>
      <c r="E240" s="11" t="str">
        <f>IFERROR(VLOOKUP(D240,Items!C240:E922,2,0),"")</f>
        <v/>
      </c>
      <c r="F240" s="15" t="s">
        <v>56</v>
      </c>
      <c r="G240" s="15"/>
      <c r="H240" s="15"/>
      <c r="I240" s="15"/>
    </row>
    <row r="241" spans="2:9" ht="15.75" x14ac:dyDescent="0.25">
      <c r="B241" s="13">
        <f t="shared" si="3"/>
        <v>236</v>
      </c>
      <c r="C241" s="25"/>
      <c r="D241" s="10"/>
      <c r="E241" s="11" t="str">
        <f>IFERROR(VLOOKUP(D241,Items!C241:E923,2,0),"")</f>
        <v/>
      </c>
      <c r="F241" s="15" t="s">
        <v>56</v>
      </c>
      <c r="G241" s="15"/>
      <c r="H241" s="15"/>
      <c r="I241" s="15"/>
    </row>
    <row r="242" spans="2:9" ht="15.75" x14ac:dyDescent="0.25">
      <c r="B242" s="13">
        <f t="shared" si="3"/>
        <v>237</v>
      </c>
      <c r="C242" s="25"/>
      <c r="D242" s="10"/>
      <c r="E242" s="11" t="str">
        <f>IFERROR(VLOOKUP(D242,Items!C242:E924,2,0),"")</f>
        <v/>
      </c>
      <c r="F242" s="15" t="s">
        <v>56</v>
      </c>
      <c r="G242" s="15"/>
      <c r="H242" s="15"/>
      <c r="I242" s="15"/>
    </row>
    <row r="243" spans="2:9" ht="15.75" x14ac:dyDescent="0.25">
      <c r="B243" s="13">
        <f t="shared" si="3"/>
        <v>238</v>
      </c>
      <c r="C243" s="25"/>
      <c r="D243" s="10"/>
      <c r="E243" s="11" t="str">
        <f>IFERROR(VLOOKUP(D243,Items!C243:E925,2,0),"")</f>
        <v/>
      </c>
      <c r="F243" s="15" t="s">
        <v>56</v>
      </c>
      <c r="G243" s="15"/>
      <c r="H243" s="15"/>
      <c r="I243" s="15"/>
    </row>
    <row r="244" spans="2:9" ht="15.75" x14ac:dyDescent="0.25">
      <c r="B244" s="13">
        <f t="shared" si="3"/>
        <v>239</v>
      </c>
      <c r="C244" s="25"/>
      <c r="D244" s="10"/>
      <c r="E244" s="11" t="str">
        <f>IFERROR(VLOOKUP(D244,Items!C244:E926,2,0),"")</f>
        <v/>
      </c>
      <c r="F244" s="15" t="s">
        <v>56</v>
      </c>
      <c r="G244" s="15"/>
      <c r="H244" s="15"/>
      <c r="I244" s="15"/>
    </row>
    <row r="245" spans="2:9" ht="15.75" x14ac:dyDescent="0.25">
      <c r="B245" s="13">
        <f t="shared" si="3"/>
        <v>240</v>
      </c>
      <c r="C245" s="25"/>
      <c r="D245" s="10"/>
      <c r="E245" s="11" t="str">
        <f>IFERROR(VLOOKUP(D245,Items!C245:E927,2,0),"")</f>
        <v/>
      </c>
      <c r="F245" s="15" t="s">
        <v>56</v>
      </c>
      <c r="G245" s="15"/>
      <c r="H245" s="15"/>
      <c r="I245" s="15"/>
    </row>
    <row r="246" spans="2:9" ht="15.75" x14ac:dyDescent="0.25">
      <c r="B246" s="13">
        <f t="shared" si="3"/>
        <v>241</v>
      </c>
      <c r="C246" s="25"/>
      <c r="D246" s="10"/>
      <c r="E246" s="11" t="str">
        <f>IFERROR(VLOOKUP(D246,Items!C246:E928,2,0),"")</f>
        <v/>
      </c>
      <c r="F246" s="15" t="s">
        <v>56</v>
      </c>
      <c r="G246" s="15"/>
      <c r="H246" s="15"/>
      <c r="I246" s="15"/>
    </row>
    <row r="247" spans="2:9" ht="15.75" x14ac:dyDescent="0.25">
      <c r="B247" s="13">
        <f t="shared" si="3"/>
        <v>242</v>
      </c>
      <c r="C247" s="25"/>
      <c r="D247" s="10"/>
      <c r="E247" s="11" t="str">
        <f>IFERROR(VLOOKUP(D247,Items!C247:E929,2,0),"")</f>
        <v/>
      </c>
      <c r="F247" s="15" t="s">
        <v>56</v>
      </c>
      <c r="G247" s="15"/>
      <c r="H247" s="15"/>
      <c r="I247" s="15"/>
    </row>
    <row r="248" spans="2:9" ht="15.75" x14ac:dyDescent="0.25">
      <c r="B248" s="13">
        <f t="shared" si="3"/>
        <v>243</v>
      </c>
      <c r="C248" s="25"/>
      <c r="D248" s="10"/>
      <c r="E248" s="11" t="str">
        <f>IFERROR(VLOOKUP(D248,Items!C248:E930,2,0),"")</f>
        <v/>
      </c>
      <c r="F248" s="15" t="s">
        <v>56</v>
      </c>
      <c r="G248" s="15"/>
      <c r="H248" s="15"/>
      <c r="I248" s="15"/>
    </row>
    <row r="249" spans="2:9" ht="15.75" x14ac:dyDescent="0.25">
      <c r="B249" s="13">
        <f t="shared" si="3"/>
        <v>244</v>
      </c>
      <c r="C249" s="25"/>
      <c r="D249" s="10"/>
      <c r="E249" s="11" t="str">
        <f>IFERROR(VLOOKUP(D249,Items!C249:E931,2,0),"")</f>
        <v/>
      </c>
      <c r="F249" s="15" t="s">
        <v>56</v>
      </c>
      <c r="G249" s="15"/>
      <c r="H249" s="15"/>
      <c r="I249" s="15"/>
    </row>
    <row r="250" spans="2:9" ht="15.75" x14ac:dyDescent="0.25">
      <c r="B250" s="13">
        <f t="shared" si="3"/>
        <v>245</v>
      </c>
      <c r="C250" s="25"/>
      <c r="D250" s="10"/>
      <c r="E250" s="11" t="str">
        <f>IFERROR(VLOOKUP(D250,Items!C250:E932,2,0),"")</f>
        <v/>
      </c>
      <c r="F250" s="15" t="s">
        <v>56</v>
      </c>
      <c r="G250" s="15"/>
      <c r="H250" s="15"/>
      <c r="I250" s="15"/>
    </row>
    <row r="251" spans="2:9" ht="15.75" x14ac:dyDescent="0.25">
      <c r="B251" s="13">
        <f t="shared" si="3"/>
        <v>246</v>
      </c>
      <c r="C251" s="25"/>
      <c r="D251" s="10"/>
      <c r="E251" s="11" t="str">
        <f>IFERROR(VLOOKUP(D251,Items!C251:E933,2,0),"")</f>
        <v/>
      </c>
      <c r="F251" s="15" t="s">
        <v>56</v>
      </c>
      <c r="G251" s="15"/>
      <c r="H251" s="15"/>
      <c r="I251" s="15"/>
    </row>
    <row r="252" spans="2:9" ht="15.75" x14ac:dyDescent="0.25">
      <c r="B252" s="13">
        <f t="shared" si="3"/>
        <v>247</v>
      </c>
      <c r="C252" s="25"/>
      <c r="D252" s="10"/>
      <c r="E252" s="11" t="str">
        <f>IFERROR(VLOOKUP(D252,Items!C252:E934,2,0),"")</f>
        <v/>
      </c>
      <c r="F252" s="15" t="s">
        <v>56</v>
      </c>
      <c r="G252" s="15"/>
      <c r="H252" s="15"/>
      <c r="I252" s="15"/>
    </row>
    <row r="253" spans="2:9" ht="15.75" x14ac:dyDescent="0.25">
      <c r="B253" s="13">
        <f t="shared" si="3"/>
        <v>248</v>
      </c>
      <c r="C253" s="25"/>
      <c r="D253" s="10"/>
      <c r="E253" s="11" t="str">
        <f>IFERROR(VLOOKUP(D253,Items!C253:E935,2,0),"")</f>
        <v/>
      </c>
      <c r="F253" s="15" t="s">
        <v>56</v>
      </c>
      <c r="G253" s="15"/>
      <c r="H253" s="15"/>
      <c r="I253" s="15"/>
    </row>
    <row r="254" spans="2:9" ht="15.75" x14ac:dyDescent="0.25">
      <c r="B254" s="13">
        <f t="shared" si="3"/>
        <v>249</v>
      </c>
      <c r="C254" s="25"/>
      <c r="D254" s="10"/>
      <c r="E254" s="11" t="str">
        <f>IFERROR(VLOOKUP(D254,Items!C254:E936,2,0),"")</f>
        <v/>
      </c>
      <c r="F254" s="15" t="s">
        <v>56</v>
      </c>
      <c r="G254" s="15"/>
      <c r="H254" s="15"/>
      <c r="I254" s="15"/>
    </row>
    <row r="255" spans="2:9" ht="15.75" x14ac:dyDescent="0.25">
      <c r="B255" s="13">
        <f t="shared" si="3"/>
        <v>250</v>
      </c>
      <c r="C255" s="25"/>
      <c r="D255" s="10"/>
      <c r="E255" s="11" t="str">
        <f>IFERROR(VLOOKUP(D255,Items!C255:E937,2,0),"")</f>
        <v/>
      </c>
      <c r="F255" s="15" t="s">
        <v>56</v>
      </c>
      <c r="G255" s="15"/>
      <c r="H255" s="15"/>
      <c r="I255" s="15"/>
    </row>
    <row r="256" spans="2:9" ht="15.75" x14ac:dyDescent="0.25">
      <c r="B256" s="13">
        <f t="shared" si="3"/>
        <v>251</v>
      </c>
      <c r="C256" s="25"/>
      <c r="D256" s="10"/>
      <c r="E256" s="11" t="str">
        <f>IFERROR(VLOOKUP(D256,Items!C256:E938,2,0),"")</f>
        <v/>
      </c>
      <c r="F256" s="15" t="s">
        <v>56</v>
      </c>
      <c r="G256" s="15"/>
      <c r="H256" s="15"/>
      <c r="I256" s="15"/>
    </row>
    <row r="257" spans="2:9" ht="15.75" x14ac:dyDescent="0.25">
      <c r="B257" s="13">
        <f t="shared" si="3"/>
        <v>252</v>
      </c>
      <c r="C257" s="25"/>
      <c r="D257" s="10"/>
      <c r="E257" s="11" t="str">
        <f>IFERROR(VLOOKUP(D257,Items!C257:E939,2,0),"")</f>
        <v/>
      </c>
      <c r="F257" s="15" t="s">
        <v>56</v>
      </c>
      <c r="G257" s="15"/>
      <c r="H257" s="15"/>
      <c r="I257" s="15"/>
    </row>
    <row r="258" spans="2:9" ht="15.75" x14ac:dyDescent="0.25">
      <c r="B258" s="13">
        <f t="shared" si="3"/>
        <v>253</v>
      </c>
      <c r="C258" s="25"/>
      <c r="D258" s="10"/>
      <c r="E258" s="11" t="str">
        <f>IFERROR(VLOOKUP(D258,Items!C258:E940,2,0),"")</f>
        <v/>
      </c>
      <c r="F258" s="15" t="s">
        <v>56</v>
      </c>
      <c r="G258" s="15"/>
      <c r="H258" s="15"/>
      <c r="I258" s="15"/>
    </row>
    <row r="259" spans="2:9" ht="15.75" x14ac:dyDescent="0.25">
      <c r="B259" s="13">
        <f t="shared" si="3"/>
        <v>254</v>
      </c>
      <c r="C259" s="25"/>
      <c r="D259" s="10"/>
      <c r="E259" s="11" t="str">
        <f>IFERROR(VLOOKUP(D259,Items!C259:E941,2,0),"")</f>
        <v/>
      </c>
      <c r="F259" s="15" t="s">
        <v>56</v>
      </c>
      <c r="G259" s="15"/>
      <c r="H259" s="15"/>
      <c r="I259" s="15"/>
    </row>
    <row r="260" spans="2:9" ht="15.75" x14ac:dyDescent="0.25">
      <c r="B260" s="13">
        <f t="shared" si="3"/>
        <v>255</v>
      </c>
      <c r="C260" s="25"/>
      <c r="D260" s="10"/>
      <c r="E260" s="11" t="str">
        <f>IFERROR(VLOOKUP(D260,Items!C260:E942,2,0),"")</f>
        <v/>
      </c>
      <c r="F260" s="15" t="s">
        <v>56</v>
      </c>
      <c r="G260" s="15"/>
      <c r="H260" s="15"/>
      <c r="I260" s="15"/>
    </row>
    <row r="261" spans="2:9" ht="15.75" x14ac:dyDescent="0.25">
      <c r="B261" s="13">
        <f t="shared" si="3"/>
        <v>256</v>
      </c>
      <c r="C261" s="25"/>
      <c r="D261" s="10"/>
      <c r="E261" s="11" t="str">
        <f>IFERROR(VLOOKUP(D261,Items!C261:E943,2,0),"")</f>
        <v/>
      </c>
      <c r="F261" s="15" t="s">
        <v>56</v>
      </c>
      <c r="G261" s="15"/>
      <c r="H261" s="15"/>
      <c r="I261" s="15"/>
    </row>
    <row r="262" spans="2:9" ht="15.75" x14ac:dyDescent="0.25">
      <c r="B262" s="13">
        <f t="shared" si="3"/>
        <v>257</v>
      </c>
      <c r="C262" s="25"/>
      <c r="D262" s="10"/>
      <c r="E262" s="11" t="str">
        <f>IFERROR(VLOOKUP(D262,Items!C262:E944,2,0),"")</f>
        <v/>
      </c>
      <c r="F262" s="15" t="s">
        <v>56</v>
      </c>
      <c r="G262" s="15"/>
      <c r="H262" s="15"/>
      <c r="I262" s="15"/>
    </row>
    <row r="263" spans="2:9" ht="15.75" x14ac:dyDescent="0.25">
      <c r="B263" s="13">
        <f t="shared" si="3"/>
        <v>258</v>
      </c>
      <c r="C263" s="25"/>
      <c r="D263" s="10"/>
      <c r="E263" s="11" t="str">
        <f>IFERROR(VLOOKUP(D263,Items!C263:E945,2,0),"")</f>
        <v/>
      </c>
      <c r="F263" s="15" t="s">
        <v>56</v>
      </c>
      <c r="G263" s="15"/>
      <c r="H263" s="15"/>
      <c r="I263" s="15"/>
    </row>
    <row r="264" spans="2:9" ht="15.75" x14ac:dyDescent="0.25">
      <c r="B264" s="13">
        <f t="shared" ref="B264:B327" si="4">+B263+1</f>
        <v>259</v>
      </c>
      <c r="C264" s="25"/>
      <c r="D264" s="10"/>
      <c r="E264" s="11" t="str">
        <f>IFERROR(VLOOKUP(D264,Items!C264:E946,2,0),"")</f>
        <v/>
      </c>
      <c r="F264" s="15" t="s">
        <v>56</v>
      </c>
      <c r="G264" s="15"/>
      <c r="H264" s="15"/>
      <c r="I264" s="15"/>
    </row>
    <row r="265" spans="2:9" ht="15.75" x14ac:dyDescent="0.25">
      <c r="B265" s="13">
        <f t="shared" si="4"/>
        <v>260</v>
      </c>
      <c r="C265" s="25"/>
      <c r="D265" s="10"/>
      <c r="E265" s="11" t="str">
        <f>IFERROR(VLOOKUP(D265,Items!C265:E947,2,0),"")</f>
        <v/>
      </c>
      <c r="F265" s="15" t="s">
        <v>56</v>
      </c>
      <c r="G265" s="15"/>
      <c r="H265" s="15"/>
      <c r="I265" s="15"/>
    </row>
    <row r="266" spans="2:9" ht="15.75" x14ac:dyDescent="0.25">
      <c r="B266" s="13">
        <f t="shared" si="4"/>
        <v>261</v>
      </c>
      <c r="C266" s="25"/>
      <c r="D266" s="10"/>
      <c r="E266" s="11" t="str">
        <f>IFERROR(VLOOKUP(D266,Items!C266:E948,2,0),"")</f>
        <v/>
      </c>
      <c r="F266" s="15" t="s">
        <v>56</v>
      </c>
      <c r="G266" s="15"/>
      <c r="H266" s="15"/>
      <c r="I266" s="15"/>
    </row>
    <row r="267" spans="2:9" ht="15.75" x14ac:dyDescent="0.25">
      <c r="B267" s="13">
        <f t="shared" si="4"/>
        <v>262</v>
      </c>
      <c r="C267" s="25"/>
      <c r="D267" s="10"/>
      <c r="E267" s="11" t="str">
        <f>IFERROR(VLOOKUP(D267,Items!C267:E949,2,0),"")</f>
        <v/>
      </c>
      <c r="F267" s="15" t="s">
        <v>56</v>
      </c>
      <c r="G267" s="15"/>
      <c r="H267" s="15"/>
      <c r="I267" s="15"/>
    </row>
    <row r="268" spans="2:9" ht="15.75" x14ac:dyDescent="0.25">
      <c r="B268" s="13">
        <f t="shared" si="4"/>
        <v>263</v>
      </c>
      <c r="C268" s="25"/>
      <c r="D268" s="10"/>
      <c r="E268" s="11" t="str">
        <f>IFERROR(VLOOKUP(D268,Items!C268:E950,2,0),"")</f>
        <v/>
      </c>
      <c r="F268" s="15" t="s">
        <v>56</v>
      </c>
      <c r="G268" s="15"/>
      <c r="H268" s="15"/>
      <c r="I268" s="15"/>
    </row>
    <row r="269" spans="2:9" ht="15.75" x14ac:dyDescent="0.25">
      <c r="B269" s="13">
        <f t="shared" si="4"/>
        <v>264</v>
      </c>
      <c r="C269" s="25"/>
      <c r="D269" s="10"/>
      <c r="E269" s="11" t="str">
        <f>IFERROR(VLOOKUP(D269,Items!C269:E951,2,0),"")</f>
        <v/>
      </c>
      <c r="F269" s="15" t="s">
        <v>56</v>
      </c>
      <c r="G269" s="15"/>
      <c r="H269" s="15"/>
      <c r="I269" s="15"/>
    </row>
    <row r="270" spans="2:9" ht="15.75" x14ac:dyDescent="0.25">
      <c r="B270" s="13">
        <f t="shared" si="4"/>
        <v>265</v>
      </c>
      <c r="C270" s="25"/>
      <c r="D270" s="10"/>
      <c r="E270" s="11" t="str">
        <f>IFERROR(VLOOKUP(D270,Items!C270:E952,2,0),"")</f>
        <v/>
      </c>
      <c r="F270" s="15" t="s">
        <v>56</v>
      </c>
      <c r="G270" s="15"/>
      <c r="H270" s="15"/>
      <c r="I270" s="15"/>
    </row>
    <row r="271" spans="2:9" ht="15.75" x14ac:dyDescent="0.25">
      <c r="B271" s="13">
        <f t="shared" si="4"/>
        <v>266</v>
      </c>
      <c r="C271" s="25"/>
      <c r="D271" s="10"/>
      <c r="E271" s="11" t="str">
        <f>IFERROR(VLOOKUP(D271,Items!C271:E953,2,0),"")</f>
        <v/>
      </c>
      <c r="F271" s="15" t="s">
        <v>56</v>
      </c>
      <c r="G271" s="15"/>
      <c r="H271" s="15"/>
      <c r="I271" s="15"/>
    </row>
    <row r="272" spans="2:9" ht="15.75" x14ac:dyDescent="0.25">
      <c r="B272" s="13">
        <f t="shared" si="4"/>
        <v>267</v>
      </c>
      <c r="C272" s="25"/>
      <c r="D272" s="10"/>
      <c r="E272" s="11" t="str">
        <f>IFERROR(VLOOKUP(D272,Items!C272:E954,2,0),"")</f>
        <v/>
      </c>
      <c r="F272" s="15" t="s">
        <v>56</v>
      </c>
      <c r="G272" s="15"/>
      <c r="H272" s="15"/>
      <c r="I272" s="15"/>
    </row>
    <row r="273" spans="2:9" ht="15.75" x14ac:dyDescent="0.25">
      <c r="B273" s="13">
        <f t="shared" si="4"/>
        <v>268</v>
      </c>
      <c r="C273" s="25"/>
      <c r="D273" s="10"/>
      <c r="E273" s="11" t="str">
        <f>IFERROR(VLOOKUP(D273,Items!C273:E955,2,0),"")</f>
        <v/>
      </c>
      <c r="F273" s="15" t="s">
        <v>56</v>
      </c>
      <c r="G273" s="15"/>
      <c r="H273" s="15"/>
      <c r="I273" s="15"/>
    </row>
    <row r="274" spans="2:9" ht="15.75" x14ac:dyDescent="0.25">
      <c r="B274" s="13">
        <f t="shared" si="4"/>
        <v>269</v>
      </c>
      <c r="C274" s="25"/>
      <c r="D274" s="10"/>
      <c r="E274" s="11" t="str">
        <f>IFERROR(VLOOKUP(D274,Items!C274:E956,2,0),"")</f>
        <v/>
      </c>
      <c r="F274" s="15" t="s">
        <v>56</v>
      </c>
      <c r="G274" s="15"/>
      <c r="H274" s="15"/>
      <c r="I274" s="15"/>
    </row>
    <row r="275" spans="2:9" ht="15.75" x14ac:dyDescent="0.25">
      <c r="B275" s="13">
        <f t="shared" si="4"/>
        <v>270</v>
      </c>
      <c r="C275" s="25"/>
      <c r="D275" s="10"/>
      <c r="E275" s="11" t="str">
        <f>IFERROR(VLOOKUP(D275,Items!C275:E957,2,0),"")</f>
        <v/>
      </c>
      <c r="F275" s="15" t="s">
        <v>56</v>
      </c>
      <c r="G275" s="15"/>
      <c r="H275" s="15"/>
      <c r="I275" s="15"/>
    </row>
    <row r="276" spans="2:9" ht="15.75" x14ac:dyDescent="0.25">
      <c r="B276" s="13">
        <f t="shared" si="4"/>
        <v>271</v>
      </c>
      <c r="C276" s="25"/>
      <c r="D276" s="10"/>
      <c r="E276" s="11" t="str">
        <f>IFERROR(VLOOKUP(D276,Items!C276:E958,2,0),"")</f>
        <v/>
      </c>
      <c r="F276" s="15" t="s">
        <v>56</v>
      </c>
      <c r="G276" s="15"/>
      <c r="H276" s="15"/>
      <c r="I276" s="15"/>
    </row>
    <row r="277" spans="2:9" ht="15.75" x14ac:dyDescent="0.25">
      <c r="B277" s="13">
        <f t="shared" si="4"/>
        <v>272</v>
      </c>
      <c r="C277" s="25"/>
      <c r="D277" s="10"/>
      <c r="E277" s="11" t="str">
        <f>IFERROR(VLOOKUP(D277,Items!C277:E959,2,0),"")</f>
        <v/>
      </c>
      <c r="F277" s="15" t="s">
        <v>56</v>
      </c>
      <c r="G277" s="15"/>
      <c r="H277" s="15"/>
      <c r="I277" s="15"/>
    </row>
    <row r="278" spans="2:9" ht="15.75" x14ac:dyDescent="0.25">
      <c r="B278" s="13">
        <f t="shared" si="4"/>
        <v>273</v>
      </c>
      <c r="C278" s="25"/>
      <c r="D278" s="10"/>
      <c r="E278" s="11" t="str">
        <f>IFERROR(VLOOKUP(D278,Items!C278:E960,2,0),"")</f>
        <v/>
      </c>
      <c r="F278" s="15" t="s">
        <v>56</v>
      </c>
      <c r="G278" s="15"/>
      <c r="H278" s="15"/>
      <c r="I278" s="15"/>
    </row>
    <row r="279" spans="2:9" ht="15.75" x14ac:dyDescent="0.25">
      <c r="B279" s="13">
        <f t="shared" si="4"/>
        <v>274</v>
      </c>
      <c r="C279" s="25"/>
      <c r="D279" s="10"/>
      <c r="E279" s="11" t="str">
        <f>IFERROR(VLOOKUP(D279,Items!C279:E961,2,0),"")</f>
        <v/>
      </c>
      <c r="F279" s="15" t="s">
        <v>56</v>
      </c>
      <c r="G279" s="15"/>
      <c r="H279" s="15"/>
      <c r="I279" s="15"/>
    </row>
    <row r="280" spans="2:9" ht="15.75" x14ac:dyDescent="0.25">
      <c r="B280" s="13">
        <f t="shared" si="4"/>
        <v>275</v>
      </c>
      <c r="C280" s="25"/>
      <c r="D280" s="10"/>
      <c r="E280" s="11" t="str">
        <f>IFERROR(VLOOKUP(D280,Items!C280:E962,2,0),"")</f>
        <v/>
      </c>
      <c r="F280" s="15" t="s">
        <v>56</v>
      </c>
      <c r="G280" s="15"/>
      <c r="H280" s="15"/>
      <c r="I280" s="15"/>
    </row>
    <row r="281" spans="2:9" ht="15.75" x14ac:dyDescent="0.25">
      <c r="B281" s="13">
        <f t="shared" si="4"/>
        <v>276</v>
      </c>
      <c r="C281" s="25"/>
      <c r="D281" s="10"/>
      <c r="E281" s="11" t="str">
        <f>IFERROR(VLOOKUP(D281,Items!C281:E963,2,0),"")</f>
        <v/>
      </c>
      <c r="F281" s="15" t="s">
        <v>56</v>
      </c>
      <c r="G281" s="15"/>
      <c r="H281" s="15"/>
      <c r="I281" s="15"/>
    </row>
    <row r="282" spans="2:9" ht="15.75" x14ac:dyDescent="0.25">
      <c r="B282" s="13">
        <f t="shared" si="4"/>
        <v>277</v>
      </c>
      <c r="C282" s="25"/>
      <c r="D282" s="10"/>
      <c r="E282" s="11" t="str">
        <f>IFERROR(VLOOKUP(D282,Items!C282:E964,2,0),"")</f>
        <v/>
      </c>
      <c r="F282" s="15" t="s">
        <v>56</v>
      </c>
      <c r="G282" s="15"/>
      <c r="H282" s="15"/>
      <c r="I282" s="15"/>
    </row>
    <row r="283" spans="2:9" ht="15.75" x14ac:dyDescent="0.25">
      <c r="B283" s="13">
        <f t="shared" si="4"/>
        <v>278</v>
      </c>
      <c r="C283" s="25"/>
      <c r="D283" s="10"/>
      <c r="E283" s="11" t="str">
        <f>IFERROR(VLOOKUP(D283,Items!C283:E965,2,0),"")</f>
        <v/>
      </c>
      <c r="F283" s="15" t="s">
        <v>56</v>
      </c>
      <c r="G283" s="15"/>
      <c r="H283" s="15"/>
      <c r="I283" s="15"/>
    </row>
    <row r="284" spans="2:9" ht="15.75" x14ac:dyDescent="0.25">
      <c r="B284" s="13">
        <f t="shared" si="4"/>
        <v>279</v>
      </c>
      <c r="C284" s="25"/>
      <c r="D284" s="10"/>
      <c r="E284" s="11" t="str">
        <f>IFERROR(VLOOKUP(D284,Items!C284:E966,2,0),"")</f>
        <v/>
      </c>
      <c r="F284" s="15" t="s">
        <v>56</v>
      </c>
      <c r="G284" s="15"/>
      <c r="H284" s="15"/>
      <c r="I284" s="15"/>
    </row>
    <row r="285" spans="2:9" ht="15.75" x14ac:dyDescent="0.25">
      <c r="B285" s="13">
        <f t="shared" si="4"/>
        <v>280</v>
      </c>
      <c r="C285" s="25"/>
      <c r="D285" s="10"/>
      <c r="E285" s="11" t="str">
        <f>IFERROR(VLOOKUP(D285,Items!C285:E967,2,0),"")</f>
        <v/>
      </c>
      <c r="F285" s="15" t="s">
        <v>56</v>
      </c>
      <c r="G285" s="15"/>
      <c r="H285" s="15"/>
      <c r="I285" s="15"/>
    </row>
    <row r="286" spans="2:9" ht="15.75" x14ac:dyDescent="0.25">
      <c r="B286" s="13">
        <f t="shared" si="4"/>
        <v>281</v>
      </c>
      <c r="C286" s="25"/>
      <c r="D286" s="10"/>
      <c r="E286" s="11" t="str">
        <f>IFERROR(VLOOKUP(D286,Items!C286:E968,2,0),"")</f>
        <v/>
      </c>
      <c r="F286" s="15" t="s">
        <v>56</v>
      </c>
      <c r="G286" s="15"/>
      <c r="H286" s="15"/>
      <c r="I286" s="15"/>
    </row>
    <row r="287" spans="2:9" ht="15.75" x14ac:dyDescent="0.25">
      <c r="B287" s="13">
        <f t="shared" si="4"/>
        <v>282</v>
      </c>
      <c r="C287" s="25"/>
      <c r="D287" s="10"/>
      <c r="E287" s="11" t="str">
        <f>IFERROR(VLOOKUP(D287,Items!C287:E969,2,0),"")</f>
        <v/>
      </c>
      <c r="F287" s="15" t="s">
        <v>56</v>
      </c>
      <c r="G287" s="15"/>
      <c r="H287" s="15"/>
      <c r="I287" s="15"/>
    </row>
    <row r="288" spans="2:9" ht="15.75" x14ac:dyDescent="0.25">
      <c r="B288" s="13">
        <f t="shared" si="4"/>
        <v>283</v>
      </c>
      <c r="C288" s="25"/>
      <c r="D288" s="10"/>
      <c r="E288" s="11" t="str">
        <f>IFERROR(VLOOKUP(D288,Items!C288:E970,2,0),"")</f>
        <v/>
      </c>
      <c r="F288" s="15" t="s">
        <v>56</v>
      </c>
      <c r="G288" s="15"/>
      <c r="H288" s="15"/>
      <c r="I288" s="15"/>
    </row>
    <row r="289" spans="2:9" ht="15.75" x14ac:dyDescent="0.25">
      <c r="B289" s="13">
        <f t="shared" si="4"/>
        <v>284</v>
      </c>
      <c r="C289" s="25"/>
      <c r="D289" s="10"/>
      <c r="E289" s="11" t="str">
        <f>IFERROR(VLOOKUP(D289,Items!C289:E971,2,0),"")</f>
        <v/>
      </c>
      <c r="F289" s="15" t="s">
        <v>56</v>
      </c>
      <c r="G289" s="15"/>
      <c r="H289" s="15"/>
      <c r="I289" s="15"/>
    </row>
    <row r="290" spans="2:9" ht="15.75" x14ac:dyDescent="0.25">
      <c r="B290" s="13">
        <f t="shared" si="4"/>
        <v>285</v>
      </c>
      <c r="C290" s="25"/>
      <c r="D290" s="10"/>
      <c r="E290" s="11" t="str">
        <f>IFERROR(VLOOKUP(D290,Items!C290:E972,2,0),"")</f>
        <v/>
      </c>
      <c r="F290" s="15" t="s">
        <v>56</v>
      </c>
      <c r="G290" s="15"/>
      <c r="H290" s="15"/>
      <c r="I290" s="15"/>
    </row>
    <row r="291" spans="2:9" ht="15.75" x14ac:dyDescent="0.25">
      <c r="B291" s="13">
        <f t="shared" si="4"/>
        <v>286</v>
      </c>
      <c r="C291" s="25"/>
      <c r="D291" s="10"/>
      <c r="E291" s="11" t="str">
        <f>IFERROR(VLOOKUP(D291,Items!C291:E973,2,0),"")</f>
        <v/>
      </c>
      <c r="F291" s="15" t="s">
        <v>56</v>
      </c>
      <c r="G291" s="15"/>
      <c r="H291" s="15"/>
      <c r="I291" s="15"/>
    </row>
    <row r="292" spans="2:9" ht="15.75" x14ac:dyDescent="0.25">
      <c r="B292" s="13">
        <f t="shared" si="4"/>
        <v>287</v>
      </c>
      <c r="C292" s="25"/>
      <c r="D292" s="10"/>
      <c r="E292" s="11" t="str">
        <f>IFERROR(VLOOKUP(D292,Items!C292:E974,2,0),"")</f>
        <v/>
      </c>
      <c r="F292" s="15" t="s">
        <v>56</v>
      </c>
      <c r="G292" s="15"/>
      <c r="H292" s="15"/>
      <c r="I292" s="15"/>
    </row>
    <row r="293" spans="2:9" ht="15.75" x14ac:dyDescent="0.25">
      <c r="B293" s="13">
        <f t="shared" si="4"/>
        <v>288</v>
      </c>
      <c r="C293" s="25"/>
      <c r="D293" s="10"/>
      <c r="E293" s="11" t="str">
        <f>IFERROR(VLOOKUP(D293,Items!C293:E975,2,0),"")</f>
        <v/>
      </c>
      <c r="F293" s="15" t="s">
        <v>56</v>
      </c>
      <c r="G293" s="15"/>
      <c r="H293" s="15"/>
      <c r="I293" s="15"/>
    </row>
    <row r="294" spans="2:9" ht="15.75" x14ac:dyDescent="0.25">
      <c r="B294" s="13">
        <f t="shared" si="4"/>
        <v>289</v>
      </c>
      <c r="C294" s="25"/>
      <c r="D294" s="10"/>
      <c r="E294" s="11" t="str">
        <f>IFERROR(VLOOKUP(D294,Items!C294:E976,2,0),"")</f>
        <v/>
      </c>
      <c r="F294" s="15" t="s">
        <v>56</v>
      </c>
      <c r="G294" s="15"/>
      <c r="H294" s="15"/>
      <c r="I294" s="15"/>
    </row>
    <row r="295" spans="2:9" ht="15.75" x14ac:dyDescent="0.25">
      <c r="B295" s="13">
        <f t="shared" si="4"/>
        <v>290</v>
      </c>
      <c r="C295" s="25"/>
      <c r="D295" s="10"/>
      <c r="E295" s="11" t="str">
        <f>IFERROR(VLOOKUP(D295,Items!C295:E977,2,0),"")</f>
        <v/>
      </c>
      <c r="F295" s="15" t="s">
        <v>56</v>
      </c>
      <c r="G295" s="15"/>
      <c r="H295" s="15"/>
      <c r="I295" s="15"/>
    </row>
    <row r="296" spans="2:9" ht="15.75" x14ac:dyDescent="0.25">
      <c r="B296" s="13">
        <f t="shared" si="4"/>
        <v>291</v>
      </c>
      <c r="C296" s="25"/>
      <c r="D296" s="10"/>
      <c r="E296" s="11" t="str">
        <f>IFERROR(VLOOKUP(D296,Items!C296:E978,2,0),"")</f>
        <v/>
      </c>
      <c r="F296" s="15" t="s">
        <v>56</v>
      </c>
      <c r="G296" s="15"/>
      <c r="H296" s="15"/>
      <c r="I296" s="15"/>
    </row>
    <row r="297" spans="2:9" ht="15.75" x14ac:dyDescent="0.25">
      <c r="B297" s="13">
        <f t="shared" si="4"/>
        <v>292</v>
      </c>
      <c r="C297" s="25"/>
      <c r="D297" s="10"/>
      <c r="E297" s="11" t="str">
        <f>IFERROR(VLOOKUP(D297,Items!C297:E979,2,0),"")</f>
        <v/>
      </c>
      <c r="F297" s="15" t="s">
        <v>56</v>
      </c>
      <c r="G297" s="15"/>
      <c r="H297" s="15"/>
      <c r="I297" s="15"/>
    </row>
    <row r="298" spans="2:9" ht="15.75" x14ac:dyDescent="0.25">
      <c r="B298" s="13">
        <f t="shared" si="4"/>
        <v>293</v>
      </c>
      <c r="C298" s="25"/>
      <c r="D298" s="10"/>
      <c r="E298" s="11" t="str">
        <f>IFERROR(VLOOKUP(D298,Items!C298:E980,2,0),"")</f>
        <v/>
      </c>
      <c r="F298" s="15" t="s">
        <v>56</v>
      </c>
      <c r="G298" s="15"/>
      <c r="H298" s="15"/>
      <c r="I298" s="15"/>
    </row>
    <row r="299" spans="2:9" ht="15.75" x14ac:dyDescent="0.25">
      <c r="B299" s="13">
        <f t="shared" si="4"/>
        <v>294</v>
      </c>
      <c r="C299" s="25"/>
      <c r="D299" s="10"/>
      <c r="E299" s="11" t="str">
        <f>IFERROR(VLOOKUP(D299,Items!C299:E981,2,0),"")</f>
        <v/>
      </c>
      <c r="F299" s="15" t="s">
        <v>56</v>
      </c>
      <c r="G299" s="15"/>
      <c r="H299" s="15"/>
      <c r="I299" s="15"/>
    </row>
    <row r="300" spans="2:9" ht="15.75" x14ac:dyDescent="0.25">
      <c r="B300" s="13">
        <f t="shared" si="4"/>
        <v>295</v>
      </c>
      <c r="C300" s="25"/>
      <c r="D300" s="10"/>
      <c r="E300" s="11" t="str">
        <f>IFERROR(VLOOKUP(D300,Items!C300:E982,2,0),"")</f>
        <v/>
      </c>
      <c r="F300" s="15" t="s">
        <v>56</v>
      </c>
      <c r="G300" s="15"/>
      <c r="H300" s="15"/>
      <c r="I300" s="15"/>
    </row>
    <row r="301" spans="2:9" ht="15.75" x14ac:dyDescent="0.25">
      <c r="B301" s="13">
        <f t="shared" si="4"/>
        <v>296</v>
      </c>
      <c r="C301" s="25"/>
      <c r="D301" s="10"/>
      <c r="E301" s="11" t="str">
        <f>IFERROR(VLOOKUP(D301,Items!C301:E983,2,0),"")</f>
        <v/>
      </c>
      <c r="F301" s="15" t="s">
        <v>56</v>
      </c>
      <c r="G301" s="15"/>
      <c r="H301" s="15"/>
      <c r="I301" s="15"/>
    </row>
    <row r="302" spans="2:9" ht="15.75" x14ac:dyDescent="0.25">
      <c r="B302" s="13">
        <f t="shared" si="4"/>
        <v>297</v>
      </c>
      <c r="C302" s="25"/>
      <c r="D302" s="10"/>
      <c r="E302" s="11" t="str">
        <f>IFERROR(VLOOKUP(D302,Items!C302:E984,2,0),"")</f>
        <v/>
      </c>
      <c r="F302" s="15" t="s">
        <v>56</v>
      </c>
      <c r="G302" s="15"/>
      <c r="H302" s="15"/>
      <c r="I302" s="15"/>
    </row>
    <row r="303" spans="2:9" ht="15.75" x14ac:dyDescent="0.25">
      <c r="B303" s="13">
        <f t="shared" si="4"/>
        <v>298</v>
      </c>
      <c r="C303" s="25"/>
      <c r="D303" s="10"/>
      <c r="E303" s="11" t="str">
        <f>IFERROR(VLOOKUP(D303,Items!C303:E985,2,0),"")</f>
        <v/>
      </c>
      <c r="F303" s="15" t="s">
        <v>56</v>
      </c>
      <c r="G303" s="15"/>
      <c r="H303" s="15"/>
      <c r="I303" s="15"/>
    </row>
    <row r="304" spans="2:9" ht="15.75" x14ac:dyDescent="0.25">
      <c r="B304" s="13">
        <f t="shared" si="4"/>
        <v>299</v>
      </c>
      <c r="C304" s="25"/>
      <c r="D304" s="10"/>
      <c r="E304" s="11" t="str">
        <f>IFERROR(VLOOKUP(D304,Items!C304:E986,2,0),"")</f>
        <v/>
      </c>
      <c r="F304" s="15" t="s">
        <v>56</v>
      </c>
      <c r="G304" s="15"/>
      <c r="H304" s="15"/>
      <c r="I304" s="15"/>
    </row>
    <row r="305" spans="2:9" ht="15.75" x14ac:dyDescent="0.25">
      <c r="B305" s="13">
        <f t="shared" si="4"/>
        <v>300</v>
      </c>
      <c r="C305" s="25"/>
      <c r="D305" s="10"/>
      <c r="E305" s="11" t="str">
        <f>IFERROR(VLOOKUP(D305,Items!C305:E987,2,0),"")</f>
        <v/>
      </c>
      <c r="F305" s="15" t="s">
        <v>56</v>
      </c>
      <c r="G305" s="15"/>
      <c r="H305" s="15"/>
      <c r="I305" s="15"/>
    </row>
    <row r="306" spans="2:9" ht="15.75" x14ac:dyDescent="0.25">
      <c r="B306" s="13">
        <f t="shared" si="4"/>
        <v>301</v>
      </c>
      <c r="C306" s="25"/>
      <c r="D306" s="10"/>
      <c r="E306" s="11" t="str">
        <f>IFERROR(VLOOKUP(D306,Items!C306:E988,2,0),"")</f>
        <v/>
      </c>
      <c r="F306" s="15" t="s">
        <v>56</v>
      </c>
      <c r="G306" s="15"/>
      <c r="H306" s="15"/>
      <c r="I306" s="15"/>
    </row>
    <row r="307" spans="2:9" ht="15.75" x14ac:dyDescent="0.25">
      <c r="B307" s="13">
        <f t="shared" si="4"/>
        <v>302</v>
      </c>
      <c r="C307" s="25"/>
      <c r="D307" s="10"/>
      <c r="E307" s="11" t="str">
        <f>IFERROR(VLOOKUP(D307,Items!C307:E989,2,0),"")</f>
        <v/>
      </c>
      <c r="F307" s="15" t="s">
        <v>56</v>
      </c>
      <c r="G307" s="15"/>
      <c r="H307" s="15"/>
      <c r="I307" s="15"/>
    </row>
    <row r="308" spans="2:9" ht="15.75" x14ac:dyDescent="0.25">
      <c r="B308" s="13">
        <f t="shared" si="4"/>
        <v>303</v>
      </c>
      <c r="C308" s="25"/>
      <c r="D308" s="10"/>
      <c r="E308" s="11" t="str">
        <f>IFERROR(VLOOKUP(D308,Items!C308:E990,2,0),"")</f>
        <v/>
      </c>
      <c r="F308" s="15" t="s">
        <v>56</v>
      </c>
      <c r="G308" s="15"/>
      <c r="H308" s="15"/>
      <c r="I308" s="15"/>
    </row>
    <row r="309" spans="2:9" ht="15.75" x14ac:dyDescent="0.25">
      <c r="B309" s="13">
        <f t="shared" si="4"/>
        <v>304</v>
      </c>
      <c r="C309" s="25"/>
      <c r="D309" s="10"/>
      <c r="E309" s="11" t="str">
        <f>IFERROR(VLOOKUP(D309,Items!C309:E991,2,0),"")</f>
        <v/>
      </c>
      <c r="F309" s="15" t="s">
        <v>56</v>
      </c>
      <c r="G309" s="15"/>
      <c r="H309" s="15"/>
      <c r="I309" s="15"/>
    </row>
    <row r="310" spans="2:9" ht="15.75" x14ac:dyDescent="0.25">
      <c r="B310" s="13">
        <f t="shared" si="4"/>
        <v>305</v>
      </c>
      <c r="C310" s="25"/>
      <c r="D310" s="10"/>
      <c r="E310" s="11" t="str">
        <f>IFERROR(VLOOKUP(D310,Items!C310:E992,2,0),"")</f>
        <v/>
      </c>
      <c r="F310" s="15" t="s">
        <v>56</v>
      </c>
      <c r="G310" s="15"/>
      <c r="H310" s="15"/>
      <c r="I310" s="15"/>
    </row>
    <row r="311" spans="2:9" ht="15.75" x14ac:dyDescent="0.25">
      <c r="B311" s="13">
        <f t="shared" si="4"/>
        <v>306</v>
      </c>
      <c r="C311" s="25"/>
      <c r="D311" s="10"/>
      <c r="E311" s="11" t="str">
        <f>IFERROR(VLOOKUP(D311,Items!C311:E993,2,0),"")</f>
        <v/>
      </c>
      <c r="F311" s="15" t="s">
        <v>56</v>
      </c>
      <c r="G311" s="15"/>
      <c r="H311" s="15"/>
      <c r="I311" s="15"/>
    </row>
    <row r="312" spans="2:9" ht="15.75" x14ac:dyDescent="0.25">
      <c r="B312" s="13">
        <f t="shared" si="4"/>
        <v>307</v>
      </c>
      <c r="C312" s="25"/>
      <c r="D312" s="10"/>
      <c r="E312" s="11" t="str">
        <f>IFERROR(VLOOKUP(D312,Items!C312:E994,2,0),"")</f>
        <v/>
      </c>
      <c r="F312" s="15" t="s">
        <v>56</v>
      </c>
      <c r="G312" s="15"/>
      <c r="H312" s="15"/>
      <c r="I312" s="15"/>
    </row>
    <row r="313" spans="2:9" ht="15.75" x14ac:dyDescent="0.25">
      <c r="B313" s="13">
        <f t="shared" si="4"/>
        <v>308</v>
      </c>
      <c r="C313" s="25"/>
      <c r="D313" s="10"/>
      <c r="E313" s="11" t="str">
        <f>IFERROR(VLOOKUP(D313,Items!C313:E995,2,0),"")</f>
        <v/>
      </c>
      <c r="F313" s="15" t="s">
        <v>56</v>
      </c>
      <c r="G313" s="15"/>
      <c r="H313" s="15"/>
      <c r="I313" s="15"/>
    </row>
    <row r="314" spans="2:9" ht="15.75" x14ac:dyDescent="0.25">
      <c r="B314" s="13">
        <f t="shared" si="4"/>
        <v>309</v>
      </c>
      <c r="C314" s="25"/>
      <c r="D314" s="10"/>
      <c r="E314" s="11" t="str">
        <f>IFERROR(VLOOKUP(D314,Items!C314:E996,2,0),"")</f>
        <v/>
      </c>
      <c r="F314" s="15" t="s">
        <v>56</v>
      </c>
      <c r="G314" s="15"/>
      <c r="H314" s="15"/>
      <c r="I314" s="15"/>
    </row>
    <row r="315" spans="2:9" ht="15.75" x14ac:dyDescent="0.25">
      <c r="B315" s="13">
        <f t="shared" si="4"/>
        <v>310</v>
      </c>
      <c r="C315" s="25"/>
      <c r="D315" s="10"/>
      <c r="E315" s="11" t="str">
        <f>IFERROR(VLOOKUP(D315,Items!C315:E997,2,0),"")</f>
        <v/>
      </c>
      <c r="F315" s="15" t="s">
        <v>56</v>
      </c>
      <c r="G315" s="15"/>
      <c r="H315" s="15"/>
      <c r="I315" s="15"/>
    </row>
    <row r="316" spans="2:9" ht="15.75" x14ac:dyDescent="0.25">
      <c r="B316" s="13">
        <f t="shared" si="4"/>
        <v>311</v>
      </c>
      <c r="C316" s="25"/>
      <c r="D316" s="10"/>
      <c r="E316" s="11" t="str">
        <f>IFERROR(VLOOKUP(D316,Items!C316:E998,2,0),"")</f>
        <v/>
      </c>
      <c r="F316" s="15" t="s">
        <v>56</v>
      </c>
      <c r="G316" s="15"/>
      <c r="H316" s="15"/>
      <c r="I316" s="15"/>
    </row>
    <row r="317" spans="2:9" ht="15.75" x14ac:dyDescent="0.25">
      <c r="B317" s="13">
        <f t="shared" si="4"/>
        <v>312</v>
      </c>
      <c r="C317" s="25"/>
      <c r="D317" s="10"/>
      <c r="E317" s="11" t="str">
        <f>IFERROR(VLOOKUP(D317,Items!C317:E999,2,0),"")</f>
        <v/>
      </c>
      <c r="F317" s="15" t="s">
        <v>56</v>
      </c>
      <c r="G317" s="15"/>
      <c r="H317" s="15"/>
      <c r="I317" s="15"/>
    </row>
    <row r="318" spans="2:9" ht="15.75" x14ac:dyDescent="0.25">
      <c r="B318" s="13">
        <f t="shared" si="4"/>
        <v>313</v>
      </c>
      <c r="C318" s="25"/>
      <c r="D318" s="10"/>
      <c r="E318" s="11" t="str">
        <f>IFERROR(VLOOKUP(D318,Items!C318:E1000,2,0),"")</f>
        <v/>
      </c>
      <c r="F318" s="15" t="s">
        <v>56</v>
      </c>
      <c r="G318" s="15"/>
      <c r="H318" s="15"/>
      <c r="I318" s="15"/>
    </row>
    <row r="319" spans="2:9" ht="15.75" x14ac:dyDescent="0.25">
      <c r="B319" s="13">
        <f t="shared" si="4"/>
        <v>314</v>
      </c>
      <c r="C319" s="25"/>
      <c r="D319" s="10"/>
      <c r="E319" s="11" t="str">
        <f>IFERROR(VLOOKUP(D319,Items!C319:E1001,2,0),"")</f>
        <v/>
      </c>
      <c r="F319" s="15" t="s">
        <v>56</v>
      </c>
      <c r="G319" s="15"/>
      <c r="H319" s="15"/>
      <c r="I319" s="15"/>
    </row>
    <row r="320" spans="2:9" ht="15.75" x14ac:dyDescent="0.25">
      <c r="B320" s="13">
        <f t="shared" si="4"/>
        <v>315</v>
      </c>
      <c r="C320" s="25"/>
      <c r="D320" s="10"/>
      <c r="E320" s="11" t="str">
        <f>IFERROR(VLOOKUP(D320,Items!C320:E1002,2,0),"")</f>
        <v/>
      </c>
      <c r="F320" s="15" t="s">
        <v>56</v>
      </c>
      <c r="G320" s="15"/>
      <c r="H320" s="15"/>
      <c r="I320" s="15"/>
    </row>
    <row r="321" spans="2:9" ht="15.75" x14ac:dyDescent="0.25">
      <c r="B321" s="13">
        <f t="shared" si="4"/>
        <v>316</v>
      </c>
      <c r="C321" s="25"/>
      <c r="D321" s="10"/>
      <c r="E321" s="11" t="str">
        <f>IFERROR(VLOOKUP(D321,Items!C321:E1003,2,0),"")</f>
        <v/>
      </c>
      <c r="F321" s="15" t="s">
        <v>56</v>
      </c>
      <c r="G321" s="15"/>
      <c r="H321" s="15"/>
      <c r="I321" s="15"/>
    </row>
    <row r="322" spans="2:9" ht="15.75" x14ac:dyDescent="0.25">
      <c r="B322" s="13">
        <f t="shared" si="4"/>
        <v>317</v>
      </c>
      <c r="C322" s="25"/>
      <c r="D322" s="10"/>
      <c r="E322" s="11" t="str">
        <f>IFERROR(VLOOKUP(D322,Items!C322:E1004,2,0),"")</f>
        <v/>
      </c>
      <c r="F322" s="15" t="s">
        <v>56</v>
      </c>
      <c r="G322" s="15"/>
      <c r="H322" s="15"/>
      <c r="I322" s="15"/>
    </row>
    <row r="323" spans="2:9" ht="15.75" x14ac:dyDescent="0.25">
      <c r="B323" s="13">
        <f t="shared" si="4"/>
        <v>318</v>
      </c>
      <c r="C323" s="25"/>
      <c r="D323" s="10"/>
      <c r="E323" s="11" t="str">
        <f>IFERROR(VLOOKUP(D323,Items!C323:E1005,2,0),"")</f>
        <v/>
      </c>
      <c r="F323" s="15" t="s">
        <v>56</v>
      </c>
      <c r="G323" s="15"/>
      <c r="H323" s="15"/>
      <c r="I323" s="15"/>
    </row>
    <row r="324" spans="2:9" ht="15.75" x14ac:dyDescent="0.25">
      <c r="B324" s="13">
        <f t="shared" si="4"/>
        <v>319</v>
      </c>
      <c r="C324" s="25"/>
      <c r="D324" s="10"/>
      <c r="E324" s="11" t="str">
        <f>IFERROR(VLOOKUP(D324,Items!C324:E1006,2,0),"")</f>
        <v/>
      </c>
      <c r="F324" s="15" t="s">
        <v>56</v>
      </c>
      <c r="G324" s="15"/>
      <c r="H324" s="15"/>
      <c r="I324" s="15"/>
    </row>
    <row r="325" spans="2:9" ht="15.75" x14ac:dyDescent="0.25">
      <c r="B325" s="13">
        <f t="shared" si="4"/>
        <v>320</v>
      </c>
      <c r="C325" s="25"/>
      <c r="D325" s="10"/>
      <c r="E325" s="11" t="str">
        <f>IFERROR(VLOOKUP(D325,Items!C325:E1007,2,0),"")</f>
        <v/>
      </c>
      <c r="F325" s="15" t="s">
        <v>56</v>
      </c>
      <c r="G325" s="15"/>
      <c r="H325" s="15"/>
      <c r="I325" s="15"/>
    </row>
    <row r="326" spans="2:9" ht="15.75" x14ac:dyDescent="0.25">
      <c r="B326" s="13">
        <f t="shared" si="4"/>
        <v>321</v>
      </c>
      <c r="C326" s="25"/>
      <c r="D326" s="10"/>
      <c r="E326" s="11" t="str">
        <f>IFERROR(VLOOKUP(D326,Items!C326:E1008,2,0),"")</f>
        <v/>
      </c>
      <c r="F326" s="15" t="s">
        <v>56</v>
      </c>
      <c r="G326" s="15"/>
      <c r="H326" s="15"/>
      <c r="I326" s="15"/>
    </row>
    <row r="327" spans="2:9" ht="15.75" x14ac:dyDescent="0.25">
      <c r="B327" s="13">
        <f t="shared" si="4"/>
        <v>322</v>
      </c>
      <c r="C327" s="25"/>
      <c r="D327" s="10"/>
      <c r="E327" s="11" t="str">
        <f>IFERROR(VLOOKUP(D327,Items!C327:E1009,2,0),"")</f>
        <v/>
      </c>
      <c r="F327" s="15" t="s">
        <v>56</v>
      </c>
      <c r="G327" s="15"/>
      <c r="H327" s="15"/>
      <c r="I327" s="15"/>
    </row>
    <row r="328" spans="2:9" ht="15.75" x14ac:dyDescent="0.25">
      <c r="B328" s="13">
        <f t="shared" ref="B328:B391" si="5">+B327+1</f>
        <v>323</v>
      </c>
      <c r="C328" s="25"/>
      <c r="D328" s="10"/>
      <c r="E328" s="11" t="str">
        <f>IFERROR(VLOOKUP(D328,Items!C328:E1010,2,0),"")</f>
        <v/>
      </c>
      <c r="F328" s="15" t="s">
        <v>56</v>
      </c>
      <c r="G328" s="15"/>
      <c r="H328" s="15"/>
      <c r="I328" s="15"/>
    </row>
    <row r="329" spans="2:9" ht="15.75" x14ac:dyDescent="0.25">
      <c r="B329" s="13">
        <f t="shared" si="5"/>
        <v>324</v>
      </c>
      <c r="C329" s="25"/>
      <c r="D329" s="10"/>
      <c r="E329" s="11" t="str">
        <f>IFERROR(VLOOKUP(D329,Items!C329:E1011,2,0),"")</f>
        <v/>
      </c>
      <c r="F329" s="15" t="s">
        <v>56</v>
      </c>
      <c r="G329" s="15"/>
      <c r="H329" s="15"/>
      <c r="I329" s="15"/>
    </row>
    <row r="330" spans="2:9" ht="15.75" x14ac:dyDescent="0.25">
      <c r="B330" s="13">
        <f t="shared" si="5"/>
        <v>325</v>
      </c>
      <c r="C330" s="25"/>
      <c r="D330" s="10"/>
      <c r="E330" s="11" t="str">
        <f>IFERROR(VLOOKUP(D330,Items!C330:E1012,2,0),"")</f>
        <v/>
      </c>
      <c r="F330" s="15" t="s">
        <v>56</v>
      </c>
      <c r="G330" s="15"/>
      <c r="H330" s="15"/>
      <c r="I330" s="15"/>
    </row>
    <row r="331" spans="2:9" ht="15.75" x14ac:dyDescent="0.25">
      <c r="B331" s="13">
        <f t="shared" si="5"/>
        <v>326</v>
      </c>
      <c r="C331" s="25"/>
      <c r="D331" s="10"/>
      <c r="E331" s="11" t="str">
        <f>IFERROR(VLOOKUP(D331,Items!C331:E1013,2,0),"")</f>
        <v/>
      </c>
      <c r="F331" s="15" t="s">
        <v>56</v>
      </c>
      <c r="G331" s="15"/>
      <c r="H331" s="15"/>
      <c r="I331" s="15"/>
    </row>
    <row r="332" spans="2:9" ht="15.75" x14ac:dyDescent="0.25">
      <c r="B332" s="13">
        <f t="shared" si="5"/>
        <v>327</v>
      </c>
      <c r="C332" s="25"/>
      <c r="D332" s="10"/>
      <c r="E332" s="11" t="str">
        <f>IFERROR(VLOOKUP(D332,Items!C332:E1014,2,0),"")</f>
        <v/>
      </c>
      <c r="F332" s="15" t="s">
        <v>56</v>
      </c>
      <c r="G332" s="15"/>
      <c r="H332" s="15"/>
      <c r="I332" s="15"/>
    </row>
    <row r="333" spans="2:9" ht="15.75" x14ac:dyDescent="0.25">
      <c r="B333" s="13">
        <f t="shared" si="5"/>
        <v>328</v>
      </c>
      <c r="C333" s="25"/>
      <c r="D333" s="10"/>
      <c r="E333" s="11" t="str">
        <f>IFERROR(VLOOKUP(D333,Items!C333:E1015,2,0),"")</f>
        <v/>
      </c>
      <c r="F333" s="15" t="s">
        <v>56</v>
      </c>
      <c r="G333" s="15"/>
      <c r="H333" s="15"/>
      <c r="I333" s="15"/>
    </row>
    <row r="334" spans="2:9" ht="15.75" x14ac:dyDescent="0.25">
      <c r="B334" s="13">
        <f t="shared" si="5"/>
        <v>329</v>
      </c>
      <c r="C334" s="25"/>
      <c r="D334" s="10"/>
      <c r="E334" s="11" t="str">
        <f>IFERROR(VLOOKUP(D334,Items!C334:E1016,2,0),"")</f>
        <v/>
      </c>
      <c r="F334" s="15" t="s">
        <v>56</v>
      </c>
      <c r="G334" s="15"/>
      <c r="H334" s="15"/>
      <c r="I334" s="15"/>
    </row>
    <row r="335" spans="2:9" ht="15.75" x14ac:dyDescent="0.25">
      <c r="B335" s="13">
        <f t="shared" si="5"/>
        <v>330</v>
      </c>
      <c r="C335" s="25"/>
      <c r="D335" s="10"/>
      <c r="E335" s="11" t="str">
        <f>IFERROR(VLOOKUP(D335,Items!C335:E1017,2,0),"")</f>
        <v/>
      </c>
      <c r="F335" s="15" t="s">
        <v>56</v>
      </c>
      <c r="G335" s="15"/>
      <c r="H335" s="15"/>
      <c r="I335" s="15"/>
    </row>
    <row r="336" spans="2:9" ht="15.75" x14ac:dyDescent="0.25">
      <c r="B336" s="13">
        <f t="shared" si="5"/>
        <v>331</v>
      </c>
      <c r="C336" s="25"/>
      <c r="D336" s="10"/>
      <c r="E336" s="11" t="str">
        <f>IFERROR(VLOOKUP(D336,Items!C336:E1018,2,0),"")</f>
        <v/>
      </c>
      <c r="F336" s="15" t="s">
        <v>56</v>
      </c>
      <c r="G336" s="15"/>
      <c r="H336" s="15"/>
      <c r="I336" s="15"/>
    </row>
    <row r="337" spans="2:9" ht="15.75" x14ac:dyDescent="0.25">
      <c r="B337" s="13">
        <f t="shared" si="5"/>
        <v>332</v>
      </c>
      <c r="C337" s="25"/>
      <c r="D337" s="10"/>
      <c r="E337" s="11" t="str">
        <f>IFERROR(VLOOKUP(D337,Items!C337:E1019,2,0),"")</f>
        <v/>
      </c>
      <c r="F337" s="15" t="s">
        <v>56</v>
      </c>
      <c r="G337" s="15"/>
      <c r="H337" s="15"/>
      <c r="I337" s="15"/>
    </row>
    <row r="338" spans="2:9" ht="15.75" x14ac:dyDescent="0.25">
      <c r="B338" s="13">
        <f t="shared" si="5"/>
        <v>333</v>
      </c>
      <c r="C338" s="25"/>
      <c r="D338" s="10"/>
      <c r="E338" s="11" t="str">
        <f>IFERROR(VLOOKUP(D338,Items!C338:E1020,2,0),"")</f>
        <v/>
      </c>
      <c r="F338" s="15" t="s">
        <v>56</v>
      </c>
      <c r="G338" s="15"/>
      <c r="H338" s="15"/>
      <c r="I338" s="15"/>
    </row>
    <row r="339" spans="2:9" ht="15.75" x14ac:dyDescent="0.25">
      <c r="B339" s="13">
        <f t="shared" si="5"/>
        <v>334</v>
      </c>
      <c r="C339" s="25"/>
      <c r="D339" s="10"/>
      <c r="E339" s="11" t="str">
        <f>IFERROR(VLOOKUP(D339,Items!C339:E1021,2,0),"")</f>
        <v/>
      </c>
      <c r="F339" s="15" t="s">
        <v>56</v>
      </c>
      <c r="G339" s="15"/>
      <c r="H339" s="15"/>
      <c r="I339" s="15"/>
    </row>
    <row r="340" spans="2:9" ht="15.75" x14ac:dyDescent="0.25">
      <c r="B340" s="13">
        <f t="shared" si="5"/>
        <v>335</v>
      </c>
      <c r="C340" s="25"/>
      <c r="D340" s="10"/>
      <c r="E340" s="11" t="str">
        <f>IFERROR(VLOOKUP(D340,Items!C340:E1022,2,0),"")</f>
        <v/>
      </c>
      <c r="F340" s="15" t="s">
        <v>56</v>
      </c>
      <c r="G340" s="15"/>
      <c r="H340" s="15"/>
      <c r="I340" s="15"/>
    </row>
    <row r="341" spans="2:9" ht="15.75" x14ac:dyDescent="0.25">
      <c r="B341" s="13">
        <f t="shared" si="5"/>
        <v>336</v>
      </c>
      <c r="C341" s="25"/>
      <c r="D341" s="10"/>
      <c r="E341" s="11" t="str">
        <f>IFERROR(VLOOKUP(D341,Items!C341:E1023,2,0),"")</f>
        <v/>
      </c>
      <c r="F341" s="15" t="s">
        <v>56</v>
      </c>
      <c r="G341" s="15"/>
      <c r="H341" s="15"/>
      <c r="I341" s="15"/>
    </row>
    <row r="342" spans="2:9" ht="15.75" x14ac:dyDescent="0.25">
      <c r="B342" s="13">
        <f t="shared" si="5"/>
        <v>337</v>
      </c>
      <c r="C342" s="25"/>
      <c r="D342" s="10"/>
      <c r="E342" s="11" t="str">
        <f>IFERROR(VLOOKUP(D342,Items!C342:E1024,2,0),"")</f>
        <v/>
      </c>
      <c r="F342" s="15" t="s">
        <v>56</v>
      </c>
      <c r="G342" s="15"/>
      <c r="H342" s="15"/>
      <c r="I342" s="15"/>
    </row>
    <row r="343" spans="2:9" ht="15.75" x14ac:dyDescent="0.25">
      <c r="B343" s="13">
        <f t="shared" si="5"/>
        <v>338</v>
      </c>
      <c r="C343" s="25"/>
      <c r="D343" s="10"/>
      <c r="E343" s="11" t="str">
        <f>IFERROR(VLOOKUP(D343,Items!C343:E1025,2,0),"")</f>
        <v/>
      </c>
      <c r="F343" s="15" t="s">
        <v>56</v>
      </c>
      <c r="G343" s="15"/>
      <c r="H343" s="15"/>
      <c r="I343" s="15"/>
    </row>
    <row r="344" spans="2:9" ht="15.75" x14ac:dyDescent="0.25">
      <c r="B344" s="13">
        <f t="shared" si="5"/>
        <v>339</v>
      </c>
      <c r="C344" s="25"/>
      <c r="D344" s="10"/>
      <c r="E344" s="11" t="str">
        <f>IFERROR(VLOOKUP(D344,Items!C344:E1026,2,0),"")</f>
        <v/>
      </c>
      <c r="F344" s="15" t="s">
        <v>56</v>
      </c>
      <c r="G344" s="15"/>
      <c r="H344" s="15"/>
      <c r="I344" s="15"/>
    </row>
    <row r="345" spans="2:9" ht="15.75" x14ac:dyDescent="0.25">
      <c r="B345" s="13">
        <f t="shared" si="5"/>
        <v>340</v>
      </c>
      <c r="C345" s="25"/>
      <c r="D345" s="10"/>
      <c r="E345" s="11" t="str">
        <f>IFERROR(VLOOKUP(D345,Items!C345:E1027,2,0),"")</f>
        <v/>
      </c>
      <c r="F345" s="15" t="s">
        <v>56</v>
      </c>
      <c r="G345" s="15"/>
      <c r="H345" s="15"/>
      <c r="I345" s="15"/>
    </row>
    <row r="346" spans="2:9" ht="15.75" x14ac:dyDescent="0.25">
      <c r="B346" s="13">
        <f t="shared" si="5"/>
        <v>341</v>
      </c>
      <c r="C346" s="25"/>
      <c r="D346" s="10"/>
      <c r="E346" s="11" t="str">
        <f>IFERROR(VLOOKUP(D346,Items!C346:E1028,2,0),"")</f>
        <v/>
      </c>
      <c r="F346" s="15" t="s">
        <v>56</v>
      </c>
      <c r="G346" s="15"/>
      <c r="H346" s="15"/>
      <c r="I346" s="15"/>
    </row>
    <row r="347" spans="2:9" ht="15.75" x14ac:dyDescent="0.25">
      <c r="B347" s="13">
        <f t="shared" si="5"/>
        <v>342</v>
      </c>
      <c r="C347" s="25"/>
      <c r="D347" s="10"/>
      <c r="E347" s="11" t="str">
        <f>IFERROR(VLOOKUP(D347,Items!C347:E1029,2,0),"")</f>
        <v/>
      </c>
      <c r="F347" s="15" t="s">
        <v>56</v>
      </c>
      <c r="G347" s="15"/>
      <c r="H347" s="15"/>
      <c r="I347" s="15"/>
    </row>
    <row r="348" spans="2:9" ht="15.75" x14ac:dyDescent="0.25">
      <c r="B348" s="13">
        <f t="shared" si="5"/>
        <v>343</v>
      </c>
      <c r="C348" s="25"/>
      <c r="D348" s="10"/>
      <c r="E348" s="11" t="str">
        <f>IFERROR(VLOOKUP(D348,Items!C348:E1030,2,0),"")</f>
        <v/>
      </c>
      <c r="F348" s="15" t="s">
        <v>56</v>
      </c>
      <c r="G348" s="15"/>
      <c r="H348" s="15"/>
      <c r="I348" s="15"/>
    </row>
    <row r="349" spans="2:9" ht="15.75" x14ac:dyDescent="0.25">
      <c r="B349" s="13">
        <f t="shared" si="5"/>
        <v>344</v>
      </c>
      <c r="C349" s="25"/>
      <c r="D349" s="10"/>
      <c r="E349" s="11" t="str">
        <f>IFERROR(VLOOKUP(D349,Items!C349:E1031,2,0),"")</f>
        <v/>
      </c>
      <c r="F349" s="15" t="s">
        <v>56</v>
      </c>
      <c r="G349" s="15"/>
      <c r="H349" s="15"/>
      <c r="I349" s="15"/>
    </row>
    <row r="350" spans="2:9" ht="15.75" x14ac:dyDescent="0.25">
      <c r="B350" s="13">
        <f t="shared" si="5"/>
        <v>345</v>
      </c>
      <c r="C350" s="25"/>
      <c r="D350" s="10"/>
      <c r="E350" s="11" t="str">
        <f>IFERROR(VLOOKUP(D350,Items!C350:E1032,2,0),"")</f>
        <v/>
      </c>
      <c r="F350" s="15" t="s">
        <v>56</v>
      </c>
      <c r="G350" s="15"/>
      <c r="H350" s="15"/>
      <c r="I350" s="15"/>
    </row>
    <row r="351" spans="2:9" ht="15.75" x14ac:dyDescent="0.25">
      <c r="B351" s="13">
        <f t="shared" si="5"/>
        <v>346</v>
      </c>
      <c r="C351" s="25"/>
      <c r="D351" s="10"/>
      <c r="E351" s="11" t="str">
        <f>IFERROR(VLOOKUP(D351,Items!C351:E1033,2,0),"")</f>
        <v/>
      </c>
      <c r="F351" s="15" t="s">
        <v>56</v>
      </c>
      <c r="G351" s="15"/>
      <c r="H351" s="15"/>
      <c r="I351" s="15"/>
    </row>
    <row r="352" spans="2:9" ht="15.75" x14ac:dyDescent="0.25">
      <c r="B352" s="13">
        <f t="shared" si="5"/>
        <v>347</v>
      </c>
      <c r="C352" s="25"/>
      <c r="D352" s="10"/>
      <c r="E352" s="11" t="str">
        <f>IFERROR(VLOOKUP(D352,Items!C352:E1034,2,0),"")</f>
        <v/>
      </c>
      <c r="F352" s="15" t="s">
        <v>56</v>
      </c>
      <c r="G352" s="15"/>
      <c r="H352" s="15"/>
      <c r="I352" s="15"/>
    </row>
    <row r="353" spans="2:9" ht="15.75" x14ac:dyDescent="0.25">
      <c r="B353" s="13">
        <f t="shared" si="5"/>
        <v>348</v>
      </c>
      <c r="C353" s="25"/>
      <c r="D353" s="10"/>
      <c r="E353" s="11" t="str">
        <f>IFERROR(VLOOKUP(D353,Items!C353:E1035,2,0),"")</f>
        <v/>
      </c>
      <c r="F353" s="15" t="s">
        <v>56</v>
      </c>
      <c r="G353" s="15"/>
      <c r="H353" s="15"/>
      <c r="I353" s="15"/>
    </row>
    <row r="354" spans="2:9" ht="15.75" x14ac:dyDescent="0.25">
      <c r="B354" s="13">
        <f t="shared" si="5"/>
        <v>349</v>
      </c>
      <c r="C354" s="25"/>
      <c r="D354" s="10"/>
      <c r="E354" s="11" t="str">
        <f>IFERROR(VLOOKUP(D354,Items!C354:E1036,2,0),"")</f>
        <v/>
      </c>
      <c r="F354" s="15" t="s">
        <v>56</v>
      </c>
      <c r="G354" s="15"/>
      <c r="H354" s="15"/>
      <c r="I354" s="15"/>
    </row>
    <row r="355" spans="2:9" ht="15.75" x14ac:dyDescent="0.25">
      <c r="B355" s="13">
        <f t="shared" si="5"/>
        <v>350</v>
      </c>
      <c r="C355" s="25"/>
      <c r="D355" s="10"/>
      <c r="E355" s="11" t="str">
        <f>IFERROR(VLOOKUP(D355,Items!C355:E1037,2,0),"")</f>
        <v/>
      </c>
      <c r="F355" s="15" t="s">
        <v>56</v>
      </c>
      <c r="G355" s="15"/>
      <c r="H355" s="15"/>
      <c r="I355" s="15"/>
    </row>
    <row r="356" spans="2:9" ht="15.75" x14ac:dyDescent="0.25">
      <c r="B356" s="13">
        <f t="shared" si="5"/>
        <v>351</v>
      </c>
      <c r="C356" s="25"/>
      <c r="D356" s="10"/>
      <c r="E356" s="11" t="str">
        <f>IFERROR(VLOOKUP(D356,Items!C356:E1038,2,0),"")</f>
        <v/>
      </c>
      <c r="F356" s="15" t="s">
        <v>56</v>
      </c>
      <c r="G356" s="15"/>
      <c r="H356" s="15"/>
      <c r="I356" s="15"/>
    </row>
    <row r="357" spans="2:9" ht="15.75" x14ac:dyDescent="0.25">
      <c r="B357" s="13">
        <f t="shared" si="5"/>
        <v>352</v>
      </c>
      <c r="C357" s="25"/>
      <c r="D357" s="10"/>
      <c r="E357" s="11" t="str">
        <f>IFERROR(VLOOKUP(D357,Items!C357:E1039,2,0),"")</f>
        <v/>
      </c>
      <c r="F357" s="15" t="s">
        <v>56</v>
      </c>
      <c r="G357" s="15"/>
      <c r="H357" s="15"/>
      <c r="I357" s="15"/>
    </row>
    <row r="358" spans="2:9" ht="15.75" x14ac:dyDescent="0.25">
      <c r="B358" s="13">
        <f t="shared" si="5"/>
        <v>353</v>
      </c>
      <c r="C358" s="25"/>
      <c r="D358" s="10"/>
      <c r="E358" s="11" t="str">
        <f>IFERROR(VLOOKUP(D358,Items!C358:E1040,2,0),"")</f>
        <v/>
      </c>
      <c r="F358" s="15" t="s">
        <v>56</v>
      </c>
      <c r="G358" s="15"/>
      <c r="H358" s="15"/>
      <c r="I358" s="15"/>
    </row>
    <row r="359" spans="2:9" ht="15.75" x14ac:dyDescent="0.25">
      <c r="B359" s="13">
        <f t="shared" si="5"/>
        <v>354</v>
      </c>
      <c r="C359" s="25"/>
      <c r="D359" s="10"/>
      <c r="E359" s="11" t="str">
        <f>IFERROR(VLOOKUP(D359,Items!C359:E1041,2,0),"")</f>
        <v/>
      </c>
      <c r="F359" s="15" t="s">
        <v>56</v>
      </c>
      <c r="G359" s="15"/>
      <c r="H359" s="15"/>
      <c r="I359" s="15"/>
    </row>
    <row r="360" spans="2:9" ht="15.75" x14ac:dyDescent="0.25">
      <c r="B360" s="13">
        <f t="shared" si="5"/>
        <v>355</v>
      </c>
      <c r="C360" s="25"/>
      <c r="D360" s="10"/>
      <c r="E360" s="11" t="str">
        <f>IFERROR(VLOOKUP(D360,Items!C360:E1042,2,0),"")</f>
        <v/>
      </c>
      <c r="F360" s="15" t="s">
        <v>56</v>
      </c>
      <c r="G360" s="15"/>
      <c r="H360" s="15"/>
      <c r="I360" s="15"/>
    </row>
    <row r="361" spans="2:9" ht="15.75" x14ac:dyDescent="0.25">
      <c r="B361" s="13">
        <f t="shared" si="5"/>
        <v>356</v>
      </c>
      <c r="C361" s="25"/>
      <c r="D361" s="10"/>
      <c r="E361" s="11" t="str">
        <f>IFERROR(VLOOKUP(D361,Items!C361:E1043,2,0),"")</f>
        <v/>
      </c>
      <c r="F361" s="15" t="s">
        <v>56</v>
      </c>
      <c r="G361" s="15"/>
      <c r="H361" s="15"/>
      <c r="I361" s="15"/>
    </row>
    <row r="362" spans="2:9" ht="15.75" x14ac:dyDescent="0.25">
      <c r="B362" s="13">
        <f t="shared" si="5"/>
        <v>357</v>
      </c>
      <c r="C362" s="25"/>
      <c r="D362" s="10"/>
      <c r="E362" s="11" t="str">
        <f>IFERROR(VLOOKUP(D362,Items!C362:E1044,2,0),"")</f>
        <v/>
      </c>
      <c r="F362" s="15" t="s">
        <v>56</v>
      </c>
      <c r="G362" s="15"/>
      <c r="H362" s="15"/>
      <c r="I362" s="15"/>
    </row>
    <row r="363" spans="2:9" ht="15.75" x14ac:dyDescent="0.25">
      <c r="B363" s="13">
        <f t="shared" si="5"/>
        <v>358</v>
      </c>
      <c r="C363" s="25"/>
      <c r="D363" s="10"/>
      <c r="E363" s="11" t="str">
        <f>IFERROR(VLOOKUP(D363,Items!C363:E1045,2,0),"")</f>
        <v/>
      </c>
      <c r="F363" s="15" t="s">
        <v>56</v>
      </c>
      <c r="G363" s="15"/>
      <c r="H363" s="15"/>
      <c r="I363" s="15"/>
    </row>
    <row r="364" spans="2:9" ht="15.75" x14ac:dyDescent="0.25">
      <c r="B364" s="13">
        <f t="shared" si="5"/>
        <v>359</v>
      </c>
      <c r="C364" s="25"/>
      <c r="D364" s="10"/>
      <c r="E364" s="11" t="str">
        <f>IFERROR(VLOOKUP(D364,Items!C364:E1046,2,0),"")</f>
        <v/>
      </c>
      <c r="F364" s="15" t="s">
        <v>56</v>
      </c>
      <c r="G364" s="15"/>
      <c r="H364" s="15"/>
      <c r="I364" s="15"/>
    </row>
    <row r="365" spans="2:9" ht="15.75" x14ac:dyDescent="0.25">
      <c r="B365" s="13">
        <f t="shared" si="5"/>
        <v>360</v>
      </c>
      <c r="C365" s="25"/>
      <c r="D365" s="10"/>
      <c r="E365" s="11" t="str">
        <f>IFERROR(VLOOKUP(D365,Items!C365:E1047,2,0),"")</f>
        <v/>
      </c>
      <c r="F365" s="15" t="s">
        <v>56</v>
      </c>
      <c r="G365" s="15"/>
      <c r="H365" s="15"/>
      <c r="I365" s="15"/>
    </row>
    <row r="366" spans="2:9" ht="15.75" x14ac:dyDescent="0.25">
      <c r="B366" s="13">
        <f t="shared" si="5"/>
        <v>361</v>
      </c>
      <c r="C366" s="25"/>
      <c r="D366" s="10"/>
      <c r="E366" s="11" t="str">
        <f>IFERROR(VLOOKUP(D366,Items!C366:E1048,2,0),"")</f>
        <v/>
      </c>
      <c r="F366" s="15" t="s">
        <v>56</v>
      </c>
      <c r="G366" s="15"/>
      <c r="H366" s="15"/>
      <c r="I366" s="15"/>
    </row>
    <row r="367" spans="2:9" ht="15.75" x14ac:dyDescent="0.25">
      <c r="B367" s="13">
        <f t="shared" si="5"/>
        <v>362</v>
      </c>
      <c r="C367" s="25"/>
      <c r="D367" s="10"/>
      <c r="E367" s="11" t="str">
        <f>IFERROR(VLOOKUP(D367,Items!C367:E1049,2,0),"")</f>
        <v/>
      </c>
      <c r="F367" s="15" t="s">
        <v>56</v>
      </c>
      <c r="G367" s="15"/>
      <c r="H367" s="15"/>
      <c r="I367" s="15"/>
    </row>
    <row r="368" spans="2:9" ht="15.75" x14ac:dyDescent="0.25">
      <c r="B368" s="13">
        <f t="shared" si="5"/>
        <v>363</v>
      </c>
      <c r="C368" s="25"/>
      <c r="D368" s="10"/>
      <c r="E368" s="11" t="str">
        <f>IFERROR(VLOOKUP(D368,Items!C368:E1050,2,0),"")</f>
        <v/>
      </c>
      <c r="F368" s="15" t="s">
        <v>56</v>
      </c>
      <c r="G368" s="15"/>
      <c r="H368" s="15"/>
      <c r="I368" s="15"/>
    </row>
    <row r="369" spans="2:9" ht="15.75" x14ac:dyDescent="0.25">
      <c r="B369" s="13">
        <f t="shared" si="5"/>
        <v>364</v>
      </c>
      <c r="C369" s="25"/>
      <c r="D369" s="10"/>
      <c r="E369" s="11" t="str">
        <f>IFERROR(VLOOKUP(D369,Items!C369:E1051,2,0),"")</f>
        <v/>
      </c>
      <c r="F369" s="15" t="s">
        <v>56</v>
      </c>
      <c r="G369" s="15"/>
      <c r="H369" s="15"/>
      <c r="I369" s="15"/>
    </row>
    <row r="370" spans="2:9" ht="15.75" x14ac:dyDescent="0.25">
      <c r="B370" s="13">
        <f t="shared" si="5"/>
        <v>365</v>
      </c>
      <c r="C370" s="25"/>
      <c r="D370" s="10"/>
      <c r="E370" s="11" t="str">
        <f>IFERROR(VLOOKUP(D370,Items!C370:E1052,2,0),"")</f>
        <v/>
      </c>
      <c r="F370" s="15" t="s">
        <v>56</v>
      </c>
      <c r="G370" s="15"/>
      <c r="H370" s="15"/>
      <c r="I370" s="15"/>
    </row>
    <row r="371" spans="2:9" ht="15.75" x14ac:dyDescent="0.25">
      <c r="B371" s="13">
        <f t="shared" si="5"/>
        <v>366</v>
      </c>
      <c r="C371" s="25"/>
      <c r="D371" s="10"/>
      <c r="E371" s="11" t="str">
        <f>IFERROR(VLOOKUP(D371,Items!C371:E1053,2,0),"")</f>
        <v/>
      </c>
      <c r="F371" s="15" t="s">
        <v>56</v>
      </c>
      <c r="G371" s="15"/>
      <c r="H371" s="15"/>
      <c r="I371" s="15"/>
    </row>
    <row r="372" spans="2:9" ht="15.75" x14ac:dyDescent="0.25">
      <c r="B372" s="13">
        <f t="shared" si="5"/>
        <v>367</v>
      </c>
      <c r="C372" s="25"/>
      <c r="D372" s="10"/>
      <c r="E372" s="11" t="str">
        <f>IFERROR(VLOOKUP(D372,Items!C372:E1054,2,0),"")</f>
        <v/>
      </c>
      <c r="F372" s="15" t="s">
        <v>56</v>
      </c>
      <c r="G372" s="15"/>
      <c r="H372" s="15"/>
      <c r="I372" s="15"/>
    </row>
    <row r="373" spans="2:9" ht="15.75" x14ac:dyDescent="0.25">
      <c r="B373" s="13">
        <f t="shared" si="5"/>
        <v>368</v>
      </c>
      <c r="C373" s="25"/>
      <c r="D373" s="10"/>
      <c r="E373" s="11" t="str">
        <f>IFERROR(VLOOKUP(D373,Items!C373:E1055,2,0),"")</f>
        <v/>
      </c>
      <c r="F373" s="15" t="s">
        <v>56</v>
      </c>
      <c r="G373" s="15"/>
      <c r="H373" s="15"/>
      <c r="I373" s="15"/>
    </row>
    <row r="374" spans="2:9" ht="15.75" x14ac:dyDescent="0.25">
      <c r="B374" s="13">
        <f t="shared" si="5"/>
        <v>369</v>
      </c>
      <c r="C374" s="25"/>
      <c r="D374" s="10"/>
      <c r="E374" s="11" t="str">
        <f>IFERROR(VLOOKUP(D374,Items!C374:E1056,2,0),"")</f>
        <v/>
      </c>
      <c r="F374" s="15" t="s">
        <v>56</v>
      </c>
      <c r="G374" s="15"/>
      <c r="H374" s="15"/>
      <c r="I374" s="15"/>
    </row>
    <row r="375" spans="2:9" ht="15.75" x14ac:dyDescent="0.25">
      <c r="B375" s="13">
        <f t="shared" si="5"/>
        <v>370</v>
      </c>
      <c r="C375" s="25"/>
      <c r="D375" s="10"/>
      <c r="E375" s="11" t="str">
        <f>IFERROR(VLOOKUP(D375,Items!C375:E1057,2,0),"")</f>
        <v/>
      </c>
      <c r="F375" s="15" t="s">
        <v>56</v>
      </c>
      <c r="G375" s="15"/>
      <c r="H375" s="15"/>
      <c r="I375" s="15"/>
    </row>
    <row r="376" spans="2:9" ht="15.75" x14ac:dyDescent="0.25">
      <c r="B376" s="13">
        <f t="shared" si="5"/>
        <v>371</v>
      </c>
      <c r="C376" s="25"/>
      <c r="D376" s="10"/>
      <c r="E376" s="11" t="str">
        <f>IFERROR(VLOOKUP(D376,Items!C376:E1058,2,0),"")</f>
        <v/>
      </c>
      <c r="F376" s="15" t="s">
        <v>56</v>
      </c>
      <c r="G376" s="15"/>
      <c r="H376" s="15"/>
      <c r="I376" s="15"/>
    </row>
    <row r="377" spans="2:9" ht="15.75" x14ac:dyDescent="0.25">
      <c r="B377" s="13">
        <f t="shared" si="5"/>
        <v>372</v>
      </c>
      <c r="C377" s="25"/>
      <c r="D377" s="10"/>
      <c r="E377" s="11" t="str">
        <f>IFERROR(VLOOKUP(D377,Items!C377:E1059,2,0),"")</f>
        <v/>
      </c>
      <c r="F377" s="15" t="s">
        <v>56</v>
      </c>
      <c r="G377" s="15"/>
      <c r="H377" s="15"/>
      <c r="I377" s="15"/>
    </row>
    <row r="378" spans="2:9" ht="15.75" x14ac:dyDescent="0.25">
      <c r="B378" s="13">
        <f t="shared" si="5"/>
        <v>373</v>
      </c>
      <c r="C378" s="25"/>
      <c r="D378" s="10"/>
      <c r="E378" s="11" t="str">
        <f>IFERROR(VLOOKUP(D378,Items!C378:E1060,2,0),"")</f>
        <v/>
      </c>
      <c r="F378" s="15" t="s">
        <v>56</v>
      </c>
      <c r="G378" s="15"/>
      <c r="H378" s="15"/>
      <c r="I378" s="15"/>
    </row>
    <row r="379" spans="2:9" ht="15.75" x14ac:dyDescent="0.25">
      <c r="B379" s="13">
        <f t="shared" si="5"/>
        <v>374</v>
      </c>
      <c r="C379" s="25"/>
      <c r="D379" s="10"/>
      <c r="E379" s="11" t="str">
        <f>IFERROR(VLOOKUP(D379,Items!C379:E1061,2,0),"")</f>
        <v/>
      </c>
      <c r="F379" s="15" t="s">
        <v>56</v>
      </c>
      <c r="G379" s="15"/>
      <c r="H379" s="15"/>
      <c r="I379" s="15"/>
    </row>
    <row r="380" spans="2:9" ht="15.75" x14ac:dyDescent="0.25">
      <c r="B380" s="13">
        <f t="shared" si="5"/>
        <v>375</v>
      </c>
      <c r="C380" s="25"/>
      <c r="D380" s="10"/>
      <c r="E380" s="11" t="str">
        <f>IFERROR(VLOOKUP(D380,Items!C380:E1062,2,0),"")</f>
        <v/>
      </c>
      <c r="F380" s="15" t="s">
        <v>56</v>
      </c>
      <c r="G380" s="15"/>
      <c r="H380" s="15"/>
      <c r="I380" s="15"/>
    </row>
    <row r="381" spans="2:9" ht="15.75" x14ac:dyDescent="0.25">
      <c r="B381" s="13">
        <f t="shared" si="5"/>
        <v>376</v>
      </c>
      <c r="C381" s="25"/>
      <c r="D381" s="10"/>
      <c r="E381" s="11" t="str">
        <f>IFERROR(VLOOKUP(D381,Items!C381:E1063,2,0),"")</f>
        <v/>
      </c>
      <c r="F381" s="15" t="s">
        <v>56</v>
      </c>
      <c r="G381" s="15"/>
      <c r="H381" s="15"/>
      <c r="I381" s="15"/>
    </row>
    <row r="382" spans="2:9" ht="15.75" x14ac:dyDescent="0.25">
      <c r="B382" s="13">
        <f t="shared" si="5"/>
        <v>377</v>
      </c>
      <c r="C382" s="25"/>
      <c r="D382" s="10"/>
      <c r="E382" s="11" t="str">
        <f>IFERROR(VLOOKUP(D382,Items!C382:E1064,2,0),"")</f>
        <v/>
      </c>
      <c r="F382" s="15" t="s">
        <v>56</v>
      </c>
      <c r="G382" s="15"/>
      <c r="H382" s="15"/>
      <c r="I382" s="15"/>
    </row>
    <row r="383" spans="2:9" ht="15.75" x14ac:dyDescent="0.25">
      <c r="B383" s="13">
        <f t="shared" si="5"/>
        <v>378</v>
      </c>
      <c r="C383" s="25"/>
      <c r="D383" s="10"/>
      <c r="E383" s="11" t="str">
        <f>IFERROR(VLOOKUP(D383,Items!C383:E1065,2,0),"")</f>
        <v/>
      </c>
      <c r="F383" s="15" t="s">
        <v>56</v>
      </c>
      <c r="G383" s="15"/>
      <c r="H383" s="15"/>
      <c r="I383" s="15"/>
    </row>
    <row r="384" spans="2:9" ht="15.75" x14ac:dyDescent="0.25">
      <c r="B384" s="13">
        <f t="shared" si="5"/>
        <v>379</v>
      </c>
      <c r="C384" s="25"/>
      <c r="D384" s="10"/>
      <c r="E384" s="11" t="str">
        <f>IFERROR(VLOOKUP(D384,Items!C384:E1066,2,0),"")</f>
        <v/>
      </c>
      <c r="F384" s="15" t="s">
        <v>56</v>
      </c>
      <c r="G384" s="15"/>
      <c r="H384" s="15"/>
      <c r="I384" s="15"/>
    </row>
    <row r="385" spans="2:9" ht="15.75" x14ac:dyDescent="0.25">
      <c r="B385" s="13">
        <f t="shared" si="5"/>
        <v>380</v>
      </c>
      <c r="C385" s="25"/>
      <c r="D385" s="10"/>
      <c r="E385" s="11" t="str">
        <f>IFERROR(VLOOKUP(D385,Items!C385:E1067,2,0),"")</f>
        <v/>
      </c>
      <c r="F385" s="15" t="s">
        <v>56</v>
      </c>
      <c r="G385" s="15"/>
      <c r="H385" s="15"/>
      <c r="I385" s="15"/>
    </row>
    <row r="386" spans="2:9" ht="15.75" x14ac:dyDescent="0.25">
      <c r="B386" s="13">
        <f t="shared" si="5"/>
        <v>381</v>
      </c>
      <c r="C386" s="25"/>
      <c r="D386" s="10"/>
      <c r="E386" s="11" t="str">
        <f>IFERROR(VLOOKUP(D386,Items!C386:E1068,2,0),"")</f>
        <v/>
      </c>
      <c r="F386" s="15" t="s">
        <v>56</v>
      </c>
      <c r="G386" s="15"/>
      <c r="H386" s="15"/>
      <c r="I386" s="15"/>
    </row>
    <row r="387" spans="2:9" ht="15.75" x14ac:dyDescent="0.25">
      <c r="B387" s="13">
        <f t="shared" si="5"/>
        <v>382</v>
      </c>
      <c r="C387" s="25"/>
      <c r="D387" s="10"/>
      <c r="E387" s="11" t="str">
        <f>IFERROR(VLOOKUP(D387,Items!C387:E1069,2,0),"")</f>
        <v/>
      </c>
      <c r="F387" s="15" t="s">
        <v>56</v>
      </c>
      <c r="G387" s="15"/>
      <c r="H387" s="15"/>
      <c r="I387" s="15"/>
    </row>
    <row r="388" spans="2:9" ht="15.75" x14ac:dyDescent="0.25">
      <c r="B388" s="13">
        <f t="shared" si="5"/>
        <v>383</v>
      </c>
      <c r="C388" s="25"/>
      <c r="D388" s="10"/>
      <c r="E388" s="11" t="str">
        <f>IFERROR(VLOOKUP(D388,Items!C388:E1070,2,0),"")</f>
        <v/>
      </c>
      <c r="F388" s="15" t="s">
        <v>56</v>
      </c>
      <c r="G388" s="15"/>
      <c r="H388" s="15"/>
      <c r="I388" s="15"/>
    </row>
    <row r="389" spans="2:9" ht="15.75" x14ac:dyDescent="0.25">
      <c r="B389" s="13">
        <f t="shared" si="5"/>
        <v>384</v>
      </c>
      <c r="C389" s="25"/>
      <c r="D389" s="10"/>
      <c r="E389" s="11" t="str">
        <f>IFERROR(VLOOKUP(D389,Items!C389:E1071,2,0),"")</f>
        <v/>
      </c>
      <c r="F389" s="15" t="s">
        <v>56</v>
      </c>
      <c r="G389" s="15"/>
      <c r="H389" s="15"/>
      <c r="I389" s="15"/>
    </row>
    <row r="390" spans="2:9" ht="15.75" x14ac:dyDescent="0.25">
      <c r="B390" s="13">
        <f t="shared" si="5"/>
        <v>385</v>
      </c>
      <c r="C390" s="25"/>
      <c r="D390" s="10"/>
      <c r="E390" s="11" t="str">
        <f>IFERROR(VLOOKUP(D390,Items!C390:E1072,2,0),"")</f>
        <v/>
      </c>
      <c r="F390" s="15" t="s">
        <v>56</v>
      </c>
      <c r="G390" s="15"/>
      <c r="H390" s="15"/>
      <c r="I390" s="15"/>
    </row>
    <row r="391" spans="2:9" ht="15.75" x14ac:dyDescent="0.25">
      <c r="B391" s="13">
        <f t="shared" si="5"/>
        <v>386</v>
      </c>
      <c r="C391" s="25"/>
      <c r="D391" s="10"/>
      <c r="E391" s="11" t="str">
        <f>IFERROR(VLOOKUP(D391,Items!C391:E1073,2,0),"")</f>
        <v/>
      </c>
      <c r="F391" s="15" t="s">
        <v>56</v>
      </c>
      <c r="G391" s="15"/>
      <c r="H391" s="15"/>
      <c r="I391" s="15"/>
    </row>
    <row r="392" spans="2:9" ht="15.75" x14ac:dyDescent="0.25">
      <c r="B392" s="13">
        <f t="shared" ref="B392:B455" si="6">+B391+1</f>
        <v>387</v>
      </c>
      <c r="C392" s="25"/>
      <c r="D392" s="10"/>
      <c r="E392" s="11" t="str">
        <f>IFERROR(VLOOKUP(D392,Items!C392:E1074,2,0),"")</f>
        <v/>
      </c>
      <c r="F392" s="15" t="s">
        <v>56</v>
      </c>
      <c r="G392" s="15"/>
      <c r="H392" s="15"/>
      <c r="I392" s="15"/>
    </row>
    <row r="393" spans="2:9" ht="15.75" x14ac:dyDescent="0.25">
      <c r="B393" s="13">
        <f t="shared" si="6"/>
        <v>388</v>
      </c>
      <c r="C393" s="25"/>
      <c r="D393" s="10"/>
      <c r="E393" s="11" t="str">
        <f>IFERROR(VLOOKUP(D393,Items!C393:E1075,2,0),"")</f>
        <v/>
      </c>
      <c r="F393" s="15" t="s">
        <v>56</v>
      </c>
      <c r="G393" s="15"/>
      <c r="H393" s="15"/>
      <c r="I393" s="15"/>
    </row>
    <row r="394" spans="2:9" ht="15.75" x14ac:dyDescent="0.25">
      <c r="B394" s="13">
        <f t="shared" si="6"/>
        <v>389</v>
      </c>
      <c r="C394" s="25"/>
      <c r="D394" s="10"/>
      <c r="E394" s="11" t="str">
        <f>IFERROR(VLOOKUP(D394,Items!C394:E1076,2,0),"")</f>
        <v/>
      </c>
      <c r="F394" s="15" t="s">
        <v>56</v>
      </c>
      <c r="G394" s="15"/>
      <c r="H394" s="15"/>
      <c r="I394" s="15"/>
    </row>
    <row r="395" spans="2:9" ht="15.75" x14ac:dyDescent="0.25">
      <c r="B395" s="13">
        <f t="shared" si="6"/>
        <v>390</v>
      </c>
      <c r="C395" s="25"/>
      <c r="D395" s="10"/>
      <c r="E395" s="11" t="str">
        <f>IFERROR(VLOOKUP(D395,Items!C395:E1077,2,0),"")</f>
        <v/>
      </c>
      <c r="F395" s="15" t="s">
        <v>56</v>
      </c>
      <c r="G395" s="15"/>
      <c r="H395" s="15"/>
      <c r="I395" s="15"/>
    </row>
    <row r="396" spans="2:9" ht="15.75" x14ac:dyDescent="0.25">
      <c r="B396" s="13">
        <f t="shared" si="6"/>
        <v>391</v>
      </c>
      <c r="C396" s="25"/>
      <c r="D396" s="10"/>
      <c r="E396" s="11" t="str">
        <f>IFERROR(VLOOKUP(D396,Items!C396:E1078,2,0),"")</f>
        <v/>
      </c>
      <c r="F396" s="15" t="s">
        <v>56</v>
      </c>
      <c r="G396" s="15"/>
      <c r="H396" s="15"/>
      <c r="I396" s="15"/>
    </row>
    <row r="397" spans="2:9" ht="15.75" x14ac:dyDescent="0.25">
      <c r="B397" s="13">
        <f t="shared" si="6"/>
        <v>392</v>
      </c>
      <c r="C397" s="25"/>
      <c r="D397" s="10"/>
      <c r="E397" s="11" t="str">
        <f>IFERROR(VLOOKUP(D397,Items!C397:E1079,2,0),"")</f>
        <v/>
      </c>
      <c r="F397" s="15" t="s">
        <v>56</v>
      </c>
      <c r="G397" s="15"/>
      <c r="H397" s="15"/>
      <c r="I397" s="15"/>
    </row>
    <row r="398" spans="2:9" ht="15.75" x14ac:dyDescent="0.25">
      <c r="B398" s="13">
        <f t="shared" si="6"/>
        <v>393</v>
      </c>
      <c r="C398" s="25"/>
      <c r="D398" s="10"/>
      <c r="E398" s="11" t="str">
        <f>IFERROR(VLOOKUP(D398,Items!C398:E1080,2,0),"")</f>
        <v/>
      </c>
      <c r="F398" s="15" t="s">
        <v>56</v>
      </c>
      <c r="G398" s="15"/>
      <c r="H398" s="15"/>
      <c r="I398" s="15"/>
    </row>
    <row r="399" spans="2:9" ht="15.75" x14ac:dyDescent="0.25">
      <c r="B399" s="13">
        <f t="shared" si="6"/>
        <v>394</v>
      </c>
      <c r="C399" s="25"/>
      <c r="D399" s="10"/>
      <c r="E399" s="11" t="str">
        <f>IFERROR(VLOOKUP(D399,Items!C399:E1081,2,0),"")</f>
        <v/>
      </c>
      <c r="F399" s="15" t="s">
        <v>56</v>
      </c>
      <c r="G399" s="15"/>
      <c r="H399" s="15"/>
      <c r="I399" s="15"/>
    </row>
    <row r="400" spans="2:9" ht="15.75" x14ac:dyDescent="0.25">
      <c r="B400" s="13">
        <f t="shared" si="6"/>
        <v>395</v>
      </c>
      <c r="C400" s="25"/>
      <c r="D400" s="10"/>
      <c r="E400" s="11" t="str">
        <f>IFERROR(VLOOKUP(D400,Items!C400:E1082,2,0),"")</f>
        <v/>
      </c>
      <c r="F400" s="15" t="s">
        <v>56</v>
      </c>
      <c r="G400" s="15"/>
      <c r="H400" s="15"/>
      <c r="I400" s="15"/>
    </row>
    <row r="401" spans="2:9" ht="15.75" x14ac:dyDescent="0.25">
      <c r="B401" s="13">
        <f t="shared" si="6"/>
        <v>396</v>
      </c>
      <c r="C401" s="25"/>
      <c r="D401" s="10"/>
      <c r="E401" s="11" t="str">
        <f>IFERROR(VLOOKUP(D401,Items!C401:E1083,2,0),"")</f>
        <v/>
      </c>
      <c r="F401" s="15" t="s">
        <v>56</v>
      </c>
      <c r="G401" s="15"/>
      <c r="H401" s="15"/>
      <c r="I401" s="15"/>
    </row>
    <row r="402" spans="2:9" ht="15.75" x14ac:dyDescent="0.25">
      <c r="B402" s="13">
        <f t="shared" si="6"/>
        <v>397</v>
      </c>
      <c r="C402" s="25"/>
      <c r="D402" s="10"/>
      <c r="E402" s="11" t="str">
        <f>IFERROR(VLOOKUP(D402,Items!C402:E1084,2,0),"")</f>
        <v/>
      </c>
      <c r="F402" s="15" t="s">
        <v>56</v>
      </c>
      <c r="G402" s="15"/>
      <c r="H402" s="15"/>
      <c r="I402" s="15"/>
    </row>
    <row r="403" spans="2:9" ht="15.75" x14ac:dyDescent="0.25">
      <c r="B403" s="13">
        <f t="shared" si="6"/>
        <v>398</v>
      </c>
      <c r="C403" s="25"/>
      <c r="D403" s="10"/>
      <c r="E403" s="11" t="str">
        <f>IFERROR(VLOOKUP(D403,Items!C403:E1085,2,0),"")</f>
        <v/>
      </c>
      <c r="F403" s="15" t="s">
        <v>56</v>
      </c>
      <c r="G403" s="15"/>
      <c r="H403" s="15"/>
      <c r="I403" s="15"/>
    </row>
    <row r="404" spans="2:9" ht="15.75" x14ac:dyDescent="0.25">
      <c r="B404" s="13">
        <f t="shared" si="6"/>
        <v>399</v>
      </c>
      <c r="C404" s="25"/>
      <c r="D404" s="10"/>
      <c r="E404" s="11" t="str">
        <f>IFERROR(VLOOKUP(D404,Items!C404:E1086,2,0),"")</f>
        <v/>
      </c>
      <c r="F404" s="15" t="s">
        <v>56</v>
      </c>
      <c r="G404" s="15"/>
      <c r="H404" s="15"/>
      <c r="I404" s="15"/>
    </row>
    <row r="405" spans="2:9" ht="15.75" x14ac:dyDescent="0.25">
      <c r="B405" s="13">
        <f t="shared" si="6"/>
        <v>400</v>
      </c>
      <c r="C405" s="25"/>
      <c r="D405" s="10"/>
      <c r="E405" s="11" t="str">
        <f>IFERROR(VLOOKUP(D405,Items!C405:E1087,2,0),"")</f>
        <v/>
      </c>
      <c r="F405" s="15" t="s">
        <v>56</v>
      </c>
      <c r="G405" s="15"/>
      <c r="H405" s="15"/>
      <c r="I405" s="15"/>
    </row>
    <row r="406" spans="2:9" ht="15.75" x14ac:dyDescent="0.25">
      <c r="B406" s="13">
        <f t="shared" si="6"/>
        <v>401</v>
      </c>
      <c r="C406" s="25"/>
      <c r="D406" s="10"/>
      <c r="E406" s="11" t="str">
        <f>IFERROR(VLOOKUP(D406,Items!C406:E1088,2,0),"")</f>
        <v/>
      </c>
      <c r="F406" s="15" t="s">
        <v>56</v>
      </c>
      <c r="G406" s="15"/>
      <c r="H406" s="15"/>
      <c r="I406" s="15"/>
    </row>
    <row r="407" spans="2:9" ht="15.75" x14ac:dyDescent="0.25">
      <c r="B407" s="13">
        <f t="shared" si="6"/>
        <v>402</v>
      </c>
      <c r="C407" s="25"/>
      <c r="D407" s="10"/>
      <c r="E407" s="11" t="str">
        <f>IFERROR(VLOOKUP(D407,Items!C407:E1089,2,0),"")</f>
        <v/>
      </c>
      <c r="F407" s="15" t="s">
        <v>56</v>
      </c>
      <c r="G407" s="15"/>
      <c r="H407" s="15"/>
      <c r="I407" s="15"/>
    </row>
    <row r="408" spans="2:9" ht="15.75" x14ac:dyDescent="0.25">
      <c r="B408" s="13">
        <f t="shared" si="6"/>
        <v>403</v>
      </c>
      <c r="C408" s="25"/>
      <c r="D408" s="10"/>
      <c r="E408" s="11" t="str">
        <f>IFERROR(VLOOKUP(D408,Items!C408:E1090,2,0),"")</f>
        <v/>
      </c>
      <c r="F408" s="15" t="s">
        <v>56</v>
      </c>
      <c r="G408" s="15"/>
      <c r="H408" s="15"/>
      <c r="I408" s="15"/>
    </row>
    <row r="409" spans="2:9" ht="15.75" x14ac:dyDescent="0.25">
      <c r="B409" s="13">
        <f t="shared" si="6"/>
        <v>404</v>
      </c>
      <c r="C409" s="25"/>
      <c r="D409" s="10"/>
      <c r="E409" s="11" t="str">
        <f>IFERROR(VLOOKUP(D409,Items!C409:E1091,2,0),"")</f>
        <v/>
      </c>
      <c r="F409" s="15" t="s">
        <v>56</v>
      </c>
      <c r="G409" s="15"/>
      <c r="H409" s="15"/>
      <c r="I409" s="15"/>
    </row>
    <row r="410" spans="2:9" ht="15.75" x14ac:dyDescent="0.25">
      <c r="B410" s="13">
        <f t="shared" si="6"/>
        <v>405</v>
      </c>
      <c r="C410" s="25"/>
      <c r="D410" s="10"/>
      <c r="E410" s="11" t="str">
        <f>IFERROR(VLOOKUP(D410,Items!C410:E1092,2,0),"")</f>
        <v/>
      </c>
      <c r="F410" s="15" t="s">
        <v>56</v>
      </c>
      <c r="G410" s="15"/>
      <c r="H410" s="15"/>
      <c r="I410" s="15"/>
    </row>
    <row r="411" spans="2:9" ht="15.75" x14ac:dyDescent="0.25">
      <c r="B411" s="13">
        <f t="shared" si="6"/>
        <v>406</v>
      </c>
      <c r="C411" s="25"/>
      <c r="D411" s="10"/>
      <c r="E411" s="11" t="str">
        <f>IFERROR(VLOOKUP(D411,Items!C411:E1093,2,0),"")</f>
        <v/>
      </c>
      <c r="F411" s="15" t="s">
        <v>56</v>
      </c>
      <c r="G411" s="15"/>
      <c r="H411" s="15"/>
      <c r="I411" s="15"/>
    </row>
    <row r="412" spans="2:9" ht="15.75" x14ac:dyDescent="0.25">
      <c r="B412" s="13">
        <f t="shared" si="6"/>
        <v>407</v>
      </c>
      <c r="C412" s="25"/>
      <c r="D412" s="10"/>
      <c r="E412" s="11" t="str">
        <f>IFERROR(VLOOKUP(D412,Items!C412:E1094,2,0),"")</f>
        <v/>
      </c>
      <c r="F412" s="15" t="s">
        <v>56</v>
      </c>
      <c r="G412" s="15"/>
      <c r="H412" s="15"/>
      <c r="I412" s="15"/>
    </row>
    <row r="413" spans="2:9" ht="15.75" x14ac:dyDescent="0.25">
      <c r="B413" s="13">
        <f t="shared" si="6"/>
        <v>408</v>
      </c>
      <c r="C413" s="25"/>
      <c r="D413" s="10"/>
      <c r="E413" s="11" t="str">
        <f>IFERROR(VLOOKUP(D413,Items!C413:E1095,2,0),"")</f>
        <v/>
      </c>
      <c r="F413" s="15" t="s">
        <v>56</v>
      </c>
      <c r="G413" s="15"/>
      <c r="H413" s="15"/>
      <c r="I413" s="15"/>
    </row>
    <row r="414" spans="2:9" ht="15.75" x14ac:dyDescent="0.25">
      <c r="B414" s="13">
        <f t="shared" si="6"/>
        <v>409</v>
      </c>
      <c r="C414" s="25"/>
      <c r="D414" s="10"/>
      <c r="E414" s="11" t="str">
        <f>IFERROR(VLOOKUP(D414,Items!C414:E1096,2,0),"")</f>
        <v/>
      </c>
      <c r="F414" s="15" t="s">
        <v>56</v>
      </c>
      <c r="G414" s="15"/>
      <c r="H414" s="15"/>
      <c r="I414" s="15"/>
    </row>
    <row r="415" spans="2:9" ht="15.75" x14ac:dyDescent="0.25">
      <c r="B415" s="13">
        <f t="shared" si="6"/>
        <v>410</v>
      </c>
      <c r="C415" s="25"/>
      <c r="D415" s="10"/>
      <c r="E415" s="11" t="str">
        <f>IFERROR(VLOOKUP(D415,Items!C415:E1097,2,0),"")</f>
        <v/>
      </c>
      <c r="F415" s="15" t="s">
        <v>56</v>
      </c>
      <c r="G415" s="15"/>
      <c r="H415" s="15"/>
      <c r="I415" s="15"/>
    </row>
    <row r="416" spans="2:9" ht="15.75" x14ac:dyDescent="0.25">
      <c r="B416" s="13">
        <f t="shared" si="6"/>
        <v>411</v>
      </c>
      <c r="C416" s="25"/>
      <c r="D416" s="10"/>
      <c r="E416" s="11" t="str">
        <f>IFERROR(VLOOKUP(D416,Items!C416:E1098,2,0),"")</f>
        <v/>
      </c>
      <c r="F416" s="15" t="s">
        <v>56</v>
      </c>
      <c r="G416" s="15"/>
      <c r="H416" s="15"/>
      <c r="I416" s="15"/>
    </row>
    <row r="417" spans="2:9" ht="15.75" x14ac:dyDescent="0.25">
      <c r="B417" s="13">
        <f t="shared" si="6"/>
        <v>412</v>
      </c>
      <c r="C417" s="25"/>
      <c r="D417" s="10"/>
      <c r="E417" s="11" t="str">
        <f>IFERROR(VLOOKUP(D417,Items!C417:E1099,2,0),"")</f>
        <v/>
      </c>
      <c r="F417" s="15" t="s">
        <v>56</v>
      </c>
      <c r="G417" s="15"/>
      <c r="H417" s="15"/>
      <c r="I417" s="15"/>
    </row>
    <row r="418" spans="2:9" ht="15.75" x14ac:dyDescent="0.25">
      <c r="B418" s="13">
        <f t="shared" si="6"/>
        <v>413</v>
      </c>
      <c r="C418" s="25"/>
      <c r="D418" s="10"/>
      <c r="E418" s="11" t="str">
        <f>IFERROR(VLOOKUP(D418,Items!C418:E1100,2,0),"")</f>
        <v/>
      </c>
      <c r="F418" s="15" t="s">
        <v>56</v>
      </c>
      <c r="G418" s="15"/>
      <c r="H418" s="15"/>
      <c r="I418" s="15"/>
    </row>
    <row r="419" spans="2:9" ht="15.75" x14ac:dyDescent="0.25">
      <c r="B419" s="13">
        <f t="shared" si="6"/>
        <v>414</v>
      </c>
      <c r="C419" s="25"/>
      <c r="D419" s="10"/>
      <c r="E419" s="11" t="str">
        <f>IFERROR(VLOOKUP(D419,Items!C419:E1101,2,0),"")</f>
        <v/>
      </c>
      <c r="F419" s="15" t="s">
        <v>56</v>
      </c>
      <c r="G419" s="15"/>
      <c r="H419" s="15"/>
      <c r="I419" s="15"/>
    </row>
    <row r="420" spans="2:9" ht="15.75" x14ac:dyDescent="0.25">
      <c r="B420" s="13">
        <f t="shared" si="6"/>
        <v>415</v>
      </c>
      <c r="C420" s="25"/>
      <c r="D420" s="10"/>
      <c r="E420" s="11" t="str">
        <f>IFERROR(VLOOKUP(D420,Items!C420:E1102,2,0),"")</f>
        <v/>
      </c>
      <c r="F420" s="15" t="s">
        <v>56</v>
      </c>
      <c r="G420" s="15"/>
      <c r="H420" s="15"/>
      <c r="I420" s="15"/>
    </row>
    <row r="421" spans="2:9" ht="15.75" x14ac:dyDescent="0.25">
      <c r="B421" s="13">
        <f t="shared" si="6"/>
        <v>416</v>
      </c>
      <c r="C421" s="25"/>
      <c r="D421" s="10"/>
      <c r="E421" s="11" t="str">
        <f>IFERROR(VLOOKUP(D421,Items!C421:E1103,2,0),"")</f>
        <v/>
      </c>
      <c r="F421" s="15" t="s">
        <v>56</v>
      </c>
      <c r="G421" s="15"/>
      <c r="H421" s="15"/>
      <c r="I421" s="15"/>
    </row>
    <row r="422" spans="2:9" ht="15.75" x14ac:dyDescent="0.25">
      <c r="B422" s="13">
        <f t="shared" si="6"/>
        <v>417</v>
      </c>
      <c r="C422" s="25"/>
      <c r="D422" s="10"/>
      <c r="E422" s="11" t="str">
        <f>IFERROR(VLOOKUP(D422,Items!C422:E1104,2,0),"")</f>
        <v/>
      </c>
      <c r="F422" s="15" t="s">
        <v>56</v>
      </c>
      <c r="G422" s="15"/>
      <c r="H422" s="15"/>
      <c r="I422" s="15"/>
    </row>
    <row r="423" spans="2:9" ht="15.75" x14ac:dyDescent="0.25">
      <c r="B423" s="13">
        <f t="shared" si="6"/>
        <v>418</v>
      </c>
      <c r="C423" s="25"/>
      <c r="D423" s="10"/>
      <c r="E423" s="11" t="str">
        <f>IFERROR(VLOOKUP(D423,Items!C423:E1105,2,0),"")</f>
        <v/>
      </c>
      <c r="F423" s="15" t="s">
        <v>56</v>
      </c>
      <c r="G423" s="15"/>
      <c r="H423" s="15"/>
      <c r="I423" s="15"/>
    </row>
    <row r="424" spans="2:9" ht="15.75" x14ac:dyDescent="0.25">
      <c r="B424" s="13">
        <f t="shared" si="6"/>
        <v>419</v>
      </c>
      <c r="C424" s="25"/>
      <c r="D424" s="10"/>
      <c r="E424" s="11" t="str">
        <f>IFERROR(VLOOKUP(D424,Items!C424:E1106,2,0),"")</f>
        <v/>
      </c>
      <c r="F424" s="15" t="s">
        <v>56</v>
      </c>
      <c r="G424" s="15"/>
      <c r="H424" s="15"/>
      <c r="I424" s="15"/>
    </row>
    <row r="425" spans="2:9" ht="15.75" x14ac:dyDescent="0.25">
      <c r="B425" s="13">
        <f t="shared" si="6"/>
        <v>420</v>
      </c>
      <c r="C425" s="25"/>
      <c r="D425" s="10"/>
      <c r="E425" s="11" t="str">
        <f>IFERROR(VLOOKUP(D425,Items!C425:E1107,2,0),"")</f>
        <v/>
      </c>
      <c r="F425" s="15" t="s">
        <v>56</v>
      </c>
      <c r="G425" s="15"/>
      <c r="H425" s="15"/>
      <c r="I425" s="15"/>
    </row>
    <row r="426" spans="2:9" ht="15.75" x14ac:dyDescent="0.25">
      <c r="B426" s="13">
        <f t="shared" si="6"/>
        <v>421</v>
      </c>
      <c r="C426" s="25"/>
      <c r="D426" s="10"/>
      <c r="E426" s="11" t="str">
        <f>IFERROR(VLOOKUP(D426,Items!C426:E1108,2,0),"")</f>
        <v/>
      </c>
      <c r="F426" s="15" t="s">
        <v>56</v>
      </c>
      <c r="G426" s="15"/>
      <c r="H426" s="15"/>
      <c r="I426" s="15"/>
    </row>
    <row r="427" spans="2:9" ht="15.75" x14ac:dyDescent="0.25">
      <c r="B427" s="13">
        <f t="shared" si="6"/>
        <v>422</v>
      </c>
      <c r="C427" s="25"/>
      <c r="D427" s="10"/>
      <c r="E427" s="11" t="str">
        <f>IFERROR(VLOOKUP(D427,Items!C427:E1109,2,0),"")</f>
        <v/>
      </c>
      <c r="F427" s="15" t="s">
        <v>56</v>
      </c>
      <c r="G427" s="15"/>
      <c r="H427" s="15"/>
      <c r="I427" s="15"/>
    </row>
    <row r="428" spans="2:9" ht="15.75" x14ac:dyDescent="0.25">
      <c r="B428" s="13">
        <f t="shared" si="6"/>
        <v>423</v>
      </c>
      <c r="C428" s="25"/>
      <c r="D428" s="10"/>
      <c r="E428" s="11" t="str">
        <f>IFERROR(VLOOKUP(D428,Items!C428:E1110,2,0),"")</f>
        <v/>
      </c>
      <c r="F428" s="15" t="s">
        <v>56</v>
      </c>
      <c r="G428" s="15"/>
      <c r="H428" s="15"/>
      <c r="I428" s="15"/>
    </row>
    <row r="429" spans="2:9" ht="15.75" x14ac:dyDescent="0.25">
      <c r="B429" s="13">
        <f t="shared" si="6"/>
        <v>424</v>
      </c>
      <c r="C429" s="25"/>
      <c r="D429" s="10"/>
      <c r="E429" s="11" t="str">
        <f>IFERROR(VLOOKUP(D429,Items!C429:E1111,2,0),"")</f>
        <v/>
      </c>
      <c r="F429" s="15" t="s">
        <v>56</v>
      </c>
      <c r="G429" s="15"/>
      <c r="H429" s="15"/>
      <c r="I429" s="15"/>
    </row>
    <row r="430" spans="2:9" ht="15.75" x14ac:dyDescent="0.25">
      <c r="B430" s="13">
        <f t="shared" si="6"/>
        <v>425</v>
      </c>
      <c r="C430" s="25"/>
      <c r="D430" s="10"/>
      <c r="E430" s="11" t="str">
        <f>IFERROR(VLOOKUP(D430,Items!C430:E1112,2,0),"")</f>
        <v/>
      </c>
      <c r="F430" s="15" t="s">
        <v>56</v>
      </c>
      <c r="G430" s="15"/>
      <c r="H430" s="15"/>
      <c r="I430" s="15"/>
    </row>
    <row r="431" spans="2:9" ht="15.75" x14ac:dyDescent="0.25">
      <c r="B431" s="13">
        <f t="shared" si="6"/>
        <v>426</v>
      </c>
      <c r="C431" s="25"/>
      <c r="D431" s="10"/>
      <c r="E431" s="11" t="str">
        <f>IFERROR(VLOOKUP(D431,Items!C431:E1113,2,0),"")</f>
        <v/>
      </c>
      <c r="F431" s="15" t="s">
        <v>56</v>
      </c>
      <c r="G431" s="15"/>
      <c r="H431" s="15"/>
      <c r="I431" s="15"/>
    </row>
    <row r="432" spans="2:9" ht="15.75" x14ac:dyDescent="0.25">
      <c r="B432" s="13">
        <f t="shared" si="6"/>
        <v>427</v>
      </c>
      <c r="C432" s="25"/>
      <c r="D432" s="10"/>
      <c r="E432" s="11" t="str">
        <f>IFERROR(VLOOKUP(D432,Items!C432:E1114,2,0),"")</f>
        <v/>
      </c>
      <c r="F432" s="15" t="s">
        <v>56</v>
      </c>
      <c r="G432" s="15"/>
      <c r="H432" s="15"/>
      <c r="I432" s="15"/>
    </row>
    <row r="433" spans="2:9" ht="15.75" x14ac:dyDescent="0.25">
      <c r="B433" s="13">
        <f t="shared" si="6"/>
        <v>428</v>
      </c>
      <c r="C433" s="25"/>
      <c r="D433" s="10"/>
      <c r="E433" s="11" t="str">
        <f>IFERROR(VLOOKUP(D433,Items!C433:E1115,2,0),"")</f>
        <v/>
      </c>
      <c r="F433" s="15" t="s">
        <v>56</v>
      </c>
      <c r="G433" s="15"/>
      <c r="H433" s="15"/>
      <c r="I433" s="15"/>
    </row>
    <row r="434" spans="2:9" ht="15.75" x14ac:dyDescent="0.25">
      <c r="B434" s="13">
        <f t="shared" si="6"/>
        <v>429</v>
      </c>
      <c r="C434" s="25"/>
      <c r="D434" s="10"/>
      <c r="E434" s="11" t="str">
        <f>IFERROR(VLOOKUP(D434,Items!C434:E1116,2,0),"")</f>
        <v/>
      </c>
      <c r="F434" s="15" t="s">
        <v>56</v>
      </c>
      <c r="G434" s="15"/>
      <c r="H434" s="15"/>
      <c r="I434" s="15"/>
    </row>
    <row r="435" spans="2:9" ht="15.75" x14ac:dyDescent="0.25">
      <c r="B435" s="13">
        <f t="shared" si="6"/>
        <v>430</v>
      </c>
      <c r="C435" s="25"/>
      <c r="D435" s="10"/>
      <c r="E435" s="11" t="str">
        <f>IFERROR(VLOOKUP(D435,Items!C435:E1117,2,0),"")</f>
        <v/>
      </c>
      <c r="F435" s="15" t="s">
        <v>56</v>
      </c>
      <c r="G435" s="15"/>
      <c r="H435" s="15"/>
      <c r="I435" s="15"/>
    </row>
    <row r="436" spans="2:9" ht="15.75" x14ac:dyDescent="0.25">
      <c r="B436" s="13">
        <f t="shared" si="6"/>
        <v>431</v>
      </c>
      <c r="C436" s="25"/>
      <c r="D436" s="10"/>
      <c r="E436" s="11" t="str">
        <f>IFERROR(VLOOKUP(D436,Items!C436:E1118,2,0),"")</f>
        <v/>
      </c>
      <c r="F436" s="15" t="s">
        <v>56</v>
      </c>
      <c r="G436" s="15"/>
      <c r="H436" s="15"/>
      <c r="I436" s="15"/>
    </row>
    <row r="437" spans="2:9" ht="15.75" x14ac:dyDescent="0.25">
      <c r="B437" s="13">
        <f t="shared" si="6"/>
        <v>432</v>
      </c>
      <c r="C437" s="25"/>
      <c r="D437" s="10"/>
      <c r="E437" s="11" t="str">
        <f>IFERROR(VLOOKUP(D437,Items!C437:E1119,2,0),"")</f>
        <v/>
      </c>
      <c r="F437" s="15" t="s">
        <v>56</v>
      </c>
      <c r="G437" s="15"/>
      <c r="H437" s="15"/>
      <c r="I437" s="15"/>
    </row>
    <row r="438" spans="2:9" ht="15.75" x14ac:dyDescent="0.25">
      <c r="B438" s="13">
        <f t="shared" si="6"/>
        <v>433</v>
      </c>
      <c r="C438" s="25"/>
      <c r="D438" s="10"/>
      <c r="E438" s="11" t="str">
        <f>IFERROR(VLOOKUP(D438,Items!C438:E1120,2,0),"")</f>
        <v/>
      </c>
      <c r="F438" s="15" t="s">
        <v>56</v>
      </c>
      <c r="G438" s="15"/>
      <c r="H438" s="15"/>
      <c r="I438" s="15"/>
    </row>
    <row r="439" spans="2:9" ht="15.75" x14ac:dyDescent="0.25">
      <c r="B439" s="13">
        <f t="shared" si="6"/>
        <v>434</v>
      </c>
      <c r="C439" s="25"/>
      <c r="D439" s="10"/>
      <c r="E439" s="11" t="str">
        <f>IFERROR(VLOOKUP(D439,Items!C439:E1121,2,0),"")</f>
        <v/>
      </c>
      <c r="F439" s="15" t="s">
        <v>56</v>
      </c>
      <c r="G439" s="15"/>
      <c r="H439" s="15"/>
      <c r="I439" s="15"/>
    </row>
    <row r="440" spans="2:9" ht="15.75" x14ac:dyDescent="0.25">
      <c r="B440" s="13">
        <f t="shared" si="6"/>
        <v>435</v>
      </c>
      <c r="C440" s="25"/>
      <c r="D440" s="10"/>
      <c r="E440" s="11" t="str">
        <f>IFERROR(VLOOKUP(D440,Items!C440:E1122,2,0),"")</f>
        <v/>
      </c>
      <c r="F440" s="15" t="s">
        <v>56</v>
      </c>
      <c r="G440" s="15"/>
      <c r="H440" s="15"/>
      <c r="I440" s="15"/>
    </row>
    <row r="441" spans="2:9" ht="15.75" x14ac:dyDescent="0.25">
      <c r="B441" s="13">
        <f t="shared" si="6"/>
        <v>436</v>
      </c>
      <c r="C441" s="25"/>
      <c r="D441" s="10"/>
      <c r="E441" s="11" t="str">
        <f>IFERROR(VLOOKUP(D441,Items!C441:E1123,2,0),"")</f>
        <v/>
      </c>
      <c r="F441" s="15" t="s">
        <v>56</v>
      </c>
      <c r="G441" s="15"/>
      <c r="H441" s="15"/>
      <c r="I441" s="15"/>
    </row>
    <row r="442" spans="2:9" ht="15.75" x14ac:dyDescent="0.25">
      <c r="B442" s="13">
        <f t="shared" si="6"/>
        <v>437</v>
      </c>
      <c r="C442" s="25"/>
      <c r="D442" s="10"/>
      <c r="E442" s="11" t="str">
        <f>IFERROR(VLOOKUP(D442,Items!C442:E1124,2,0),"")</f>
        <v/>
      </c>
      <c r="F442" s="15" t="s">
        <v>56</v>
      </c>
      <c r="G442" s="15"/>
      <c r="H442" s="15"/>
      <c r="I442" s="15"/>
    </row>
    <row r="443" spans="2:9" ht="15.75" x14ac:dyDescent="0.25">
      <c r="B443" s="13">
        <f t="shared" si="6"/>
        <v>438</v>
      </c>
      <c r="C443" s="25"/>
      <c r="D443" s="10"/>
      <c r="E443" s="11" t="str">
        <f>IFERROR(VLOOKUP(D443,Items!C443:E1125,2,0),"")</f>
        <v/>
      </c>
      <c r="F443" s="15" t="s">
        <v>56</v>
      </c>
      <c r="G443" s="15"/>
      <c r="H443" s="15"/>
      <c r="I443" s="15"/>
    </row>
    <row r="444" spans="2:9" ht="15.75" x14ac:dyDescent="0.25">
      <c r="B444" s="13">
        <f t="shared" si="6"/>
        <v>439</v>
      </c>
      <c r="C444" s="25"/>
      <c r="D444" s="10"/>
      <c r="E444" s="11" t="str">
        <f>IFERROR(VLOOKUP(D444,Items!C444:E1126,2,0),"")</f>
        <v/>
      </c>
      <c r="F444" s="15" t="s">
        <v>56</v>
      </c>
      <c r="G444" s="15"/>
      <c r="H444" s="15"/>
      <c r="I444" s="15"/>
    </row>
    <row r="445" spans="2:9" ht="15.75" x14ac:dyDescent="0.25">
      <c r="B445" s="13">
        <f t="shared" si="6"/>
        <v>440</v>
      </c>
      <c r="C445" s="25"/>
      <c r="D445" s="10"/>
      <c r="E445" s="11" t="str">
        <f>IFERROR(VLOOKUP(D445,Items!C445:E1127,2,0),"")</f>
        <v/>
      </c>
      <c r="F445" s="15" t="s">
        <v>56</v>
      </c>
      <c r="G445" s="15"/>
      <c r="H445" s="15"/>
      <c r="I445" s="15"/>
    </row>
    <row r="446" spans="2:9" ht="15.75" x14ac:dyDescent="0.25">
      <c r="B446" s="13">
        <f t="shared" si="6"/>
        <v>441</v>
      </c>
      <c r="C446" s="25"/>
      <c r="D446" s="10"/>
      <c r="E446" s="11" t="str">
        <f>IFERROR(VLOOKUP(D446,Items!C446:E1128,2,0),"")</f>
        <v/>
      </c>
      <c r="F446" s="15" t="s">
        <v>56</v>
      </c>
      <c r="G446" s="15"/>
      <c r="H446" s="15"/>
      <c r="I446" s="15"/>
    </row>
    <row r="447" spans="2:9" ht="15.75" x14ac:dyDescent="0.25">
      <c r="B447" s="13">
        <f t="shared" si="6"/>
        <v>442</v>
      </c>
      <c r="C447" s="25"/>
      <c r="D447" s="10"/>
      <c r="E447" s="11" t="str">
        <f>IFERROR(VLOOKUP(D447,Items!C447:E1129,2,0),"")</f>
        <v/>
      </c>
      <c r="F447" s="15" t="s">
        <v>56</v>
      </c>
      <c r="G447" s="15"/>
      <c r="H447" s="15"/>
      <c r="I447" s="15"/>
    </row>
    <row r="448" spans="2:9" ht="15.75" x14ac:dyDescent="0.25">
      <c r="B448" s="13">
        <f t="shared" si="6"/>
        <v>443</v>
      </c>
      <c r="C448" s="25"/>
      <c r="D448" s="10"/>
      <c r="E448" s="11" t="str">
        <f>IFERROR(VLOOKUP(D448,Items!C448:E1130,2,0),"")</f>
        <v/>
      </c>
      <c r="F448" s="15" t="s">
        <v>56</v>
      </c>
      <c r="G448" s="15"/>
      <c r="H448" s="15"/>
      <c r="I448" s="15"/>
    </row>
    <row r="449" spans="2:9" ht="15.75" x14ac:dyDescent="0.25">
      <c r="B449" s="13">
        <f t="shared" si="6"/>
        <v>444</v>
      </c>
      <c r="C449" s="25"/>
      <c r="D449" s="10"/>
      <c r="E449" s="11" t="str">
        <f>IFERROR(VLOOKUP(D449,Items!C449:E1131,2,0),"")</f>
        <v/>
      </c>
      <c r="F449" s="15" t="s">
        <v>56</v>
      </c>
      <c r="G449" s="15"/>
      <c r="H449" s="15"/>
      <c r="I449" s="15"/>
    </row>
    <row r="450" spans="2:9" ht="15.75" x14ac:dyDescent="0.25">
      <c r="B450" s="13">
        <f t="shared" si="6"/>
        <v>445</v>
      </c>
      <c r="C450" s="25"/>
      <c r="D450" s="10"/>
      <c r="E450" s="11" t="str">
        <f>IFERROR(VLOOKUP(D450,Items!C450:E1132,2,0),"")</f>
        <v/>
      </c>
      <c r="F450" s="15" t="s">
        <v>56</v>
      </c>
      <c r="G450" s="15"/>
      <c r="H450" s="15"/>
      <c r="I450" s="15"/>
    </row>
    <row r="451" spans="2:9" ht="15.75" x14ac:dyDescent="0.25">
      <c r="B451" s="13">
        <f t="shared" si="6"/>
        <v>446</v>
      </c>
      <c r="C451" s="25"/>
      <c r="D451" s="10"/>
      <c r="E451" s="11" t="str">
        <f>IFERROR(VLOOKUP(D451,Items!C451:E1133,2,0),"")</f>
        <v/>
      </c>
      <c r="F451" s="15" t="s">
        <v>56</v>
      </c>
      <c r="G451" s="15"/>
      <c r="H451" s="15"/>
      <c r="I451" s="15"/>
    </row>
    <row r="452" spans="2:9" ht="15.75" x14ac:dyDescent="0.25">
      <c r="B452" s="13">
        <f t="shared" si="6"/>
        <v>447</v>
      </c>
      <c r="C452" s="25"/>
      <c r="D452" s="10"/>
      <c r="E452" s="11" t="str">
        <f>IFERROR(VLOOKUP(D452,Items!C452:E1134,2,0),"")</f>
        <v/>
      </c>
      <c r="F452" s="15" t="s">
        <v>56</v>
      </c>
      <c r="G452" s="15"/>
      <c r="H452" s="15"/>
      <c r="I452" s="15"/>
    </row>
    <row r="453" spans="2:9" ht="15.75" x14ac:dyDescent="0.25">
      <c r="B453" s="13">
        <f t="shared" si="6"/>
        <v>448</v>
      </c>
      <c r="C453" s="25"/>
      <c r="D453" s="10"/>
      <c r="E453" s="11" t="str">
        <f>IFERROR(VLOOKUP(D453,Items!C453:E1135,2,0),"")</f>
        <v/>
      </c>
      <c r="F453" s="15" t="s">
        <v>56</v>
      </c>
      <c r="G453" s="15"/>
      <c r="H453" s="15"/>
      <c r="I453" s="15"/>
    </row>
    <row r="454" spans="2:9" ht="15.75" x14ac:dyDescent="0.25">
      <c r="B454" s="13">
        <f t="shared" si="6"/>
        <v>449</v>
      </c>
      <c r="C454" s="25"/>
      <c r="D454" s="10"/>
      <c r="E454" s="11" t="str">
        <f>IFERROR(VLOOKUP(D454,Items!C454:E1136,2,0),"")</f>
        <v/>
      </c>
      <c r="F454" s="15" t="s">
        <v>56</v>
      </c>
      <c r="G454" s="15"/>
      <c r="H454" s="15"/>
      <c r="I454" s="15"/>
    </row>
    <row r="455" spans="2:9" ht="15.75" x14ac:dyDescent="0.25">
      <c r="B455" s="13">
        <f t="shared" si="6"/>
        <v>450</v>
      </c>
      <c r="C455" s="25"/>
      <c r="D455" s="10"/>
      <c r="E455" s="11" t="str">
        <f>IFERROR(VLOOKUP(D455,Items!C455:E1137,2,0),"")</f>
        <v/>
      </c>
      <c r="F455" s="15" t="s">
        <v>56</v>
      </c>
      <c r="G455" s="15"/>
      <c r="H455" s="15"/>
      <c r="I455" s="15"/>
    </row>
    <row r="456" spans="2:9" ht="15.75" x14ac:dyDescent="0.25">
      <c r="B456" s="13">
        <f t="shared" ref="B456:B519" si="7">+B455+1</f>
        <v>451</v>
      </c>
      <c r="C456" s="25"/>
      <c r="D456" s="10"/>
      <c r="E456" s="11" t="str">
        <f>IFERROR(VLOOKUP(D456,Items!C456:E1138,2,0),"")</f>
        <v/>
      </c>
      <c r="F456" s="15" t="s">
        <v>56</v>
      </c>
      <c r="G456" s="15"/>
      <c r="H456" s="15"/>
      <c r="I456" s="15"/>
    </row>
    <row r="457" spans="2:9" ht="15.75" x14ac:dyDescent="0.25">
      <c r="B457" s="13">
        <f t="shared" si="7"/>
        <v>452</v>
      </c>
      <c r="C457" s="25"/>
      <c r="D457" s="10"/>
      <c r="E457" s="11" t="str">
        <f>IFERROR(VLOOKUP(D457,Items!C457:E1139,2,0),"")</f>
        <v/>
      </c>
      <c r="F457" s="15" t="s">
        <v>56</v>
      </c>
      <c r="G457" s="15"/>
      <c r="H457" s="15"/>
      <c r="I457" s="15"/>
    </row>
    <row r="458" spans="2:9" ht="15.75" x14ac:dyDescent="0.25">
      <c r="B458" s="13">
        <f t="shared" si="7"/>
        <v>453</v>
      </c>
      <c r="C458" s="25"/>
      <c r="D458" s="10"/>
      <c r="E458" s="11" t="str">
        <f>IFERROR(VLOOKUP(D458,Items!C458:E1140,2,0),"")</f>
        <v/>
      </c>
      <c r="F458" s="15" t="s">
        <v>56</v>
      </c>
      <c r="G458" s="15"/>
      <c r="H458" s="15"/>
      <c r="I458" s="15"/>
    </row>
    <row r="459" spans="2:9" ht="15.75" x14ac:dyDescent="0.25">
      <c r="B459" s="13">
        <f t="shared" si="7"/>
        <v>454</v>
      </c>
      <c r="C459" s="25"/>
      <c r="D459" s="10"/>
      <c r="E459" s="11" t="str">
        <f>IFERROR(VLOOKUP(D459,Items!C459:E1141,2,0),"")</f>
        <v/>
      </c>
      <c r="F459" s="15" t="s">
        <v>56</v>
      </c>
      <c r="G459" s="15"/>
      <c r="H459" s="15"/>
      <c r="I459" s="15"/>
    </row>
    <row r="460" spans="2:9" ht="15.75" x14ac:dyDescent="0.25">
      <c r="B460" s="13">
        <f t="shared" si="7"/>
        <v>455</v>
      </c>
      <c r="C460" s="25"/>
      <c r="D460" s="10"/>
      <c r="E460" s="11" t="str">
        <f>IFERROR(VLOOKUP(D460,Items!C460:E1142,2,0),"")</f>
        <v/>
      </c>
      <c r="F460" s="15" t="s">
        <v>56</v>
      </c>
      <c r="G460" s="15"/>
      <c r="H460" s="15"/>
      <c r="I460" s="15"/>
    </row>
    <row r="461" spans="2:9" ht="15.75" x14ac:dyDescent="0.25">
      <c r="B461" s="13">
        <f t="shared" si="7"/>
        <v>456</v>
      </c>
      <c r="C461" s="25"/>
      <c r="D461" s="10"/>
      <c r="E461" s="11" t="str">
        <f>IFERROR(VLOOKUP(D461,Items!C461:E1143,2,0),"")</f>
        <v/>
      </c>
      <c r="F461" s="15" t="s">
        <v>56</v>
      </c>
      <c r="G461" s="15"/>
      <c r="H461" s="15"/>
      <c r="I461" s="15"/>
    </row>
    <row r="462" spans="2:9" ht="15.75" x14ac:dyDescent="0.25">
      <c r="B462" s="13">
        <f t="shared" si="7"/>
        <v>457</v>
      </c>
      <c r="C462" s="25"/>
      <c r="D462" s="10"/>
      <c r="E462" s="11" t="str">
        <f>IFERROR(VLOOKUP(D462,Items!C462:E1144,2,0),"")</f>
        <v/>
      </c>
      <c r="F462" s="15" t="s">
        <v>56</v>
      </c>
      <c r="G462" s="15"/>
      <c r="H462" s="15"/>
      <c r="I462" s="15"/>
    </row>
    <row r="463" spans="2:9" ht="15.75" x14ac:dyDescent="0.25">
      <c r="B463" s="13">
        <f t="shared" si="7"/>
        <v>458</v>
      </c>
      <c r="C463" s="25"/>
      <c r="D463" s="10"/>
      <c r="E463" s="11" t="str">
        <f>IFERROR(VLOOKUP(D463,Items!C463:E1145,2,0),"")</f>
        <v/>
      </c>
      <c r="F463" s="15" t="s">
        <v>56</v>
      </c>
      <c r="G463" s="15"/>
      <c r="H463" s="15"/>
      <c r="I463" s="15"/>
    </row>
    <row r="464" spans="2:9" ht="15.75" x14ac:dyDescent="0.25">
      <c r="B464" s="13">
        <f t="shared" si="7"/>
        <v>459</v>
      </c>
      <c r="C464" s="25"/>
      <c r="D464" s="10"/>
      <c r="E464" s="11" t="str">
        <f>IFERROR(VLOOKUP(D464,Items!C464:E1146,2,0),"")</f>
        <v/>
      </c>
      <c r="F464" s="15" t="s">
        <v>56</v>
      </c>
      <c r="G464" s="15"/>
      <c r="H464" s="15"/>
      <c r="I464" s="15"/>
    </row>
    <row r="465" spans="2:9" ht="15.75" x14ac:dyDescent="0.25">
      <c r="B465" s="13">
        <f t="shared" si="7"/>
        <v>460</v>
      </c>
      <c r="C465" s="25"/>
      <c r="D465" s="10"/>
      <c r="E465" s="11" t="str">
        <f>IFERROR(VLOOKUP(D465,Items!C465:E1147,2,0),"")</f>
        <v/>
      </c>
      <c r="F465" s="15" t="s">
        <v>56</v>
      </c>
      <c r="G465" s="15"/>
      <c r="H465" s="15"/>
      <c r="I465" s="15"/>
    </row>
    <row r="466" spans="2:9" ht="15.75" x14ac:dyDescent="0.25">
      <c r="B466" s="13">
        <f t="shared" si="7"/>
        <v>461</v>
      </c>
      <c r="C466" s="25"/>
      <c r="D466" s="10"/>
      <c r="E466" s="11" t="str">
        <f>IFERROR(VLOOKUP(D466,Items!C466:E1148,2,0),"")</f>
        <v/>
      </c>
      <c r="F466" s="15" t="s">
        <v>56</v>
      </c>
      <c r="G466" s="15"/>
      <c r="H466" s="15"/>
      <c r="I466" s="15"/>
    </row>
    <row r="467" spans="2:9" ht="15.75" x14ac:dyDescent="0.25">
      <c r="B467" s="13">
        <f t="shared" si="7"/>
        <v>462</v>
      </c>
      <c r="C467" s="25"/>
      <c r="D467" s="10"/>
      <c r="E467" s="11" t="str">
        <f>IFERROR(VLOOKUP(D467,Items!C467:E1149,2,0),"")</f>
        <v/>
      </c>
      <c r="F467" s="15" t="s">
        <v>56</v>
      </c>
      <c r="G467" s="15"/>
      <c r="H467" s="15"/>
      <c r="I467" s="15"/>
    </row>
    <row r="468" spans="2:9" ht="15.75" x14ac:dyDescent="0.25">
      <c r="B468" s="13">
        <f t="shared" si="7"/>
        <v>463</v>
      </c>
      <c r="C468" s="25"/>
      <c r="D468" s="10"/>
      <c r="E468" s="11" t="str">
        <f>IFERROR(VLOOKUP(D468,Items!C468:E1150,2,0),"")</f>
        <v/>
      </c>
      <c r="F468" s="15" t="s">
        <v>56</v>
      </c>
      <c r="G468" s="15"/>
      <c r="H468" s="15"/>
      <c r="I468" s="15"/>
    </row>
    <row r="469" spans="2:9" ht="15.75" x14ac:dyDescent="0.25">
      <c r="B469" s="13">
        <f t="shared" si="7"/>
        <v>464</v>
      </c>
      <c r="C469" s="25"/>
      <c r="D469" s="10"/>
      <c r="E469" s="11" t="str">
        <f>IFERROR(VLOOKUP(D469,Items!C469:E1151,2,0),"")</f>
        <v/>
      </c>
      <c r="F469" s="15" t="s">
        <v>56</v>
      </c>
      <c r="G469" s="15"/>
      <c r="H469" s="15"/>
      <c r="I469" s="15"/>
    </row>
    <row r="470" spans="2:9" ht="15.75" x14ac:dyDescent="0.25">
      <c r="B470" s="13">
        <f t="shared" si="7"/>
        <v>465</v>
      </c>
      <c r="C470" s="25"/>
      <c r="D470" s="10"/>
      <c r="E470" s="11" t="str">
        <f>IFERROR(VLOOKUP(D470,Items!C470:E1152,2,0),"")</f>
        <v/>
      </c>
      <c r="F470" s="15" t="s">
        <v>56</v>
      </c>
      <c r="G470" s="15"/>
      <c r="H470" s="15"/>
      <c r="I470" s="15"/>
    </row>
    <row r="471" spans="2:9" ht="15.75" x14ac:dyDescent="0.25">
      <c r="B471" s="13">
        <f t="shared" si="7"/>
        <v>466</v>
      </c>
      <c r="C471" s="25"/>
      <c r="D471" s="10"/>
      <c r="E471" s="11" t="str">
        <f>IFERROR(VLOOKUP(D471,Items!C471:E1153,2,0),"")</f>
        <v/>
      </c>
      <c r="F471" s="15" t="s">
        <v>56</v>
      </c>
      <c r="G471" s="15"/>
      <c r="H471" s="15"/>
      <c r="I471" s="15"/>
    </row>
    <row r="472" spans="2:9" ht="15.75" x14ac:dyDescent="0.25">
      <c r="B472" s="13">
        <f t="shared" si="7"/>
        <v>467</v>
      </c>
      <c r="C472" s="25"/>
      <c r="D472" s="10"/>
      <c r="E472" s="11" t="str">
        <f>IFERROR(VLOOKUP(D472,Items!C472:E1154,2,0),"")</f>
        <v/>
      </c>
      <c r="F472" s="15" t="s">
        <v>56</v>
      </c>
      <c r="G472" s="15"/>
      <c r="H472" s="15"/>
      <c r="I472" s="15"/>
    </row>
    <row r="473" spans="2:9" ht="15.75" x14ac:dyDescent="0.25">
      <c r="B473" s="13">
        <f t="shared" si="7"/>
        <v>468</v>
      </c>
      <c r="C473" s="25"/>
      <c r="D473" s="10"/>
      <c r="E473" s="11" t="str">
        <f>IFERROR(VLOOKUP(D473,Items!C473:E1155,2,0),"")</f>
        <v/>
      </c>
      <c r="F473" s="15" t="s">
        <v>56</v>
      </c>
      <c r="G473" s="15"/>
      <c r="H473" s="15"/>
      <c r="I473" s="15"/>
    </row>
    <row r="474" spans="2:9" ht="15.75" x14ac:dyDescent="0.25">
      <c r="B474" s="13">
        <f t="shared" si="7"/>
        <v>469</v>
      </c>
      <c r="C474" s="25"/>
      <c r="D474" s="10"/>
      <c r="E474" s="11" t="str">
        <f>IFERROR(VLOOKUP(D474,Items!C474:E1156,2,0),"")</f>
        <v/>
      </c>
      <c r="F474" s="15" t="s">
        <v>56</v>
      </c>
      <c r="G474" s="15"/>
      <c r="H474" s="15"/>
      <c r="I474" s="15"/>
    </row>
    <row r="475" spans="2:9" ht="15.75" x14ac:dyDescent="0.25">
      <c r="B475" s="13">
        <f t="shared" si="7"/>
        <v>470</v>
      </c>
      <c r="C475" s="25"/>
      <c r="D475" s="10"/>
      <c r="E475" s="11" t="str">
        <f>IFERROR(VLOOKUP(D475,Items!C475:E1157,2,0),"")</f>
        <v/>
      </c>
      <c r="F475" s="15" t="s">
        <v>56</v>
      </c>
      <c r="G475" s="15"/>
      <c r="H475" s="15"/>
      <c r="I475" s="15"/>
    </row>
    <row r="476" spans="2:9" ht="15.75" x14ac:dyDescent="0.25">
      <c r="B476" s="13">
        <f t="shared" si="7"/>
        <v>471</v>
      </c>
      <c r="C476" s="25"/>
      <c r="D476" s="10"/>
      <c r="E476" s="11" t="str">
        <f>IFERROR(VLOOKUP(D476,Items!C476:E1158,2,0),"")</f>
        <v/>
      </c>
      <c r="F476" s="15" t="s">
        <v>56</v>
      </c>
      <c r="G476" s="15"/>
      <c r="H476" s="15"/>
      <c r="I476" s="15"/>
    </row>
    <row r="477" spans="2:9" ht="15.75" x14ac:dyDescent="0.25">
      <c r="B477" s="13">
        <f t="shared" si="7"/>
        <v>472</v>
      </c>
      <c r="C477" s="25"/>
      <c r="D477" s="10"/>
      <c r="E477" s="11" t="str">
        <f>IFERROR(VLOOKUP(D477,Items!C477:E1159,2,0),"")</f>
        <v/>
      </c>
      <c r="F477" s="15" t="s">
        <v>56</v>
      </c>
      <c r="G477" s="15"/>
      <c r="H477" s="15"/>
      <c r="I477" s="15"/>
    </row>
    <row r="478" spans="2:9" ht="15.75" x14ac:dyDescent="0.25">
      <c r="B478" s="13">
        <f t="shared" si="7"/>
        <v>473</v>
      </c>
      <c r="C478" s="25"/>
      <c r="D478" s="10"/>
      <c r="E478" s="11" t="str">
        <f>IFERROR(VLOOKUP(D478,Items!C478:E1160,2,0),"")</f>
        <v/>
      </c>
      <c r="F478" s="15" t="s">
        <v>56</v>
      </c>
      <c r="G478" s="15"/>
      <c r="H478" s="15"/>
      <c r="I478" s="15"/>
    </row>
    <row r="479" spans="2:9" ht="15.75" x14ac:dyDescent="0.25">
      <c r="B479" s="13">
        <f t="shared" si="7"/>
        <v>474</v>
      </c>
      <c r="C479" s="25"/>
      <c r="D479" s="10"/>
      <c r="E479" s="11" t="str">
        <f>IFERROR(VLOOKUP(D479,Items!C479:E1161,2,0),"")</f>
        <v/>
      </c>
      <c r="F479" s="15" t="s">
        <v>56</v>
      </c>
      <c r="G479" s="15"/>
      <c r="H479" s="15"/>
      <c r="I479" s="15"/>
    </row>
    <row r="480" spans="2:9" ht="15.75" x14ac:dyDescent="0.25">
      <c r="B480" s="13">
        <f t="shared" si="7"/>
        <v>475</v>
      </c>
      <c r="C480" s="25"/>
      <c r="D480" s="10"/>
      <c r="E480" s="11" t="str">
        <f>IFERROR(VLOOKUP(D480,Items!C480:E1162,2,0),"")</f>
        <v/>
      </c>
      <c r="F480" s="15" t="s">
        <v>56</v>
      </c>
      <c r="G480" s="15"/>
      <c r="H480" s="15"/>
      <c r="I480" s="15"/>
    </row>
    <row r="481" spans="2:9" ht="15.75" x14ac:dyDescent="0.25">
      <c r="B481" s="13">
        <f t="shared" si="7"/>
        <v>476</v>
      </c>
      <c r="C481" s="25"/>
      <c r="D481" s="10"/>
      <c r="E481" s="11" t="str">
        <f>IFERROR(VLOOKUP(D481,Items!C481:E1163,2,0),"")</f>
        <v/>
      </c>
      <c r="F481" s="15" t="s">
        <v>56</v>
      </c>
      <c r="G481" s="15"/>
      <c r="H481" s="15"/>
      <c r="I481" s="15"/>
    </row>
    <row r="482" spans="2:9" ht="15.75" x14ac:dyDescent="0.25">
      <c r="B482" s="13">
        <f t="shared" si="7"/>
        <v>477</v>
      </c>
      <c r="C482" s="25"/>
      <c r="D482" s="10"/>
      <c r="E482" s="11" t="str">
        <f>IFERROR(VLOOKUP(D482,Items!C482:E1164,2,0),"")</f>
        <v/>
      </c>
      <c r="F482" s="15" t="s">
        <v>56</v>
      </c>
      <c r="G482" s="15"/>
      <c r="H482" s="15"/>
      <c r="I482" s="15"/>
    </row>
    <row r="483" spans="2:9" ht="15.75" x14ac:dyDescent="0.25">
      <c r="B483" s="13">
        <f t="shared" si="7"/>
        <v>478</v>
      </c>
      <c r="C483" s="25"/>
      <c r="D483" s="10"/>
      <c r="E483" s="11" t="str">
        <f>IFERROR(VLOOKUP(D483,Items!C483:E1165,2,0),"")</f>
        <v/>
      </c>
      <c r="F483" s="15" t="s">
        <v>56</v>
      </c>
      <c r="G483" s="15"/>
      <c r="H483" s="15"/>
      <c r="I483" s="15"/>
    </row>
    <row r="484" spans="2:9" ht="15.75" x14ac:dyDescent="0.25">
      <c r="B484" s="13">
        <f t="shared" si="7"/>
        <v>479</v>
      </c>
      <c r="C484" s="25"/>
      <c r="D484" s="10"/>
      <c r="E484" s="11" t="str">
        <f>IFERROR(VLOOKUP(D484,Items!C484:E1166,2,0),"")</f>
        <v/>
      </c>
      <c r="F484" s="15" t="s">
        <v>56</v>
      </c>
      <c r="G484" s="15"/>
      <c r="H484" s="15"/>
      <c r="I484" s="15"/>
    </row>
    <row r="485" spans="2:9" ht="15.75" x14ac:dyDescent="0.25">
      <c r="B485" s="13">
        <f t="shared" si="7"/>
        <v>480</v>
      </c>
      <c r="C485" s="25"/>
      <c r="D485" s="10"/>
      <c r="E485" s="11" t="str">
        <f>IFERROR(VLOOKUP(D485,Items!C485:E1167,2,0),"")</f>
        <v/>
      </c>
      <c r="F485" s="15" t="s">
        <v>56</v>
      </c>
      <c r="G485" s="15"/>
      <c r="H485" s="15"/>
      <c r="I485" s="15"/>
    </row>
    <row r="486" spans="2:9" ht="15.75" x14ac:dyDescent="0.25">
      <c r="B486" s="13">
        <f t="shared" si="7"/>
        <v>481</v>
      </c>
      <c r="C486" s="25"/>
      <c r="D486" s="10"/>
      <c r="E486" s="11" t="str">
        <f>IFERROR(VLOOKUP(D486,Items!C486:E1168,2,0),"")</f>
        <v/>
      </c>
      <c r="F486" s="15" t="s">
        <v>56</v>
      </c>
      <c r="G486" s="15"/>
      <c r="H486" s="15"/>
      <c r="I486" s="15"/>
    </row>
    <row r="487" spans="2:9" ht="15.75" x14ac:dyDescent="0.25">
      <c r="B487" s="13">
        <f t="shared" si="7"/>
        <v>482</v>
      </c>
      <c r="C487" s="25"/>
      <c r="D487" s="10"/>
      <c r="E487" s="11" t="str">
        <f>IFERROR(VLOOKUP(D487,Items!C487:E1169,2,0),"")</f>
        <v/>
      </c>
      <c r="F487" s="15" t="s">
        <v>56</v>
      </c>
      <c r="G487" s="15"/>
      <c r="H487" s="15"/>
      <c r="I487" s="15"/>
    </row>
    <row r="488" spans="2:9" ht="15.75" x14ac:dyDescent="0.25">
      <c r="B488" s="13">
        <f t="shared" si="7"/>
        <v>483</v>
      </c>
      <c r="C488" s="25"/>
      <c r="D488" s="10"/>
      <c r="E488" s="11" t="str">
        <f>IFERROR(VLOOKUP(D488,Items!C488:E1170,2,0),"")</f>
        <v/>
      </c>
      <c r="F488" s="15" t="s">
        <v>56</v>
      </c>
      <c r="G488" s="15"/>
      <c r="H488" s="15"/>
      <c r="I488" s="15"/>
    </row>
    <row r="489" spans="2:9" ht="15.75" x14ac:dyDescent="0.25">
      <c r="B489" s="13">
        <f t="shared" si="7"/>
        <v>484</v>
      </c>
      <c r="C489" s="25"/>
      <c r="D489" s="10"/>
      <c r="E489" s="11" t="str">
        <f>IFERROR(VLOOKUP(D489,Items!C489:E1171,2,0),"")</f>
        <v/>
      </c>
      <c r="F489" s="15" t="s">
        <v>56</v>
      </c>
      <c r="G489" s="15"/>
      <c r="H489" s="15"/>
      <c r="I489" s="15"/>
    </row>
    <row r="490" spans="2:9" ht="15.75" x14ac:dyDescent="0.25">
      <c r="B490" s="13">
        <f t="shared" si="7"/>
        <v>485</v>
      </c>
      <c r="C490" s="25"/>
      <c r="D490" s="10"/>
      <c r="E490" s="11" t="str">
        <f>IFERROR(VLOOKUP(D490,Items!C490:E1172,2,0),"")</f>
        <v/>
      </c>
      <c r="F490" s="15" t="s">
        <v>56</v>
      </c>
      <c r="G490" s="15"/>
      <c r="H490" s="15"/>
      <c r="I490" s="15"/>
    </row>
    <row r="491" spans="2:9" ht="15.75" x14ac:dyDescent="0.25">
      <c r="B491" s="13">
        <f t="shared" si="7"/>
        <v>486</v>
      </c>
      <c r="C491" s="25"/>
      <c r="D491" s="10"/>
      <c r="E491" s="11" t="str">
        <f>IFERROR(VLOOKUP(D491,Items!C491:E1173,2,0),"")</f>
        <v/>
      </c>
      <c r="F491" s="15" t="s">
        <v>56</v>
      </c>
      <c r="G491" s="15"/>
      <c r="H491" s="15"/>
      <c r="I491" s="15"/>
    </row>
    <row r="492" spans="2:9" ht="15.75" x14ac:dyDescent="0.25">
      <c r="B492" s="13">
        <f t="shared" si="7"/>
        <v>487</v>
      </c>
      <c r="C492" s="25"/>
      <c r="D492" s="10"/>
      <c r="E492" s="11" t="str">
        <f>IFERROR(VLOOKUP(D492,Items!C492:E1174,2,0),"")</f>
        <v/>
      </c>
      <c r="F492" s="15" t="s">
        <v>56</v>
      </c>
      <c r="G492" s="15"/>
      <c r="H492" s="15"/>
      <c r="I492" s="15"/>
    </row>
    <row r="493" spans="2:9" ht="15.75" x14ac:dyDescent="0.25">
      <c r="B493" s="13">
        <f t="shared" si="7"/>
        <v>488</v>
      </c>
      <c r="C493" s="25"/>
      <c r="D493" s="10"/>
      <c r="E493" s="11" t="str">
        <f>IFERROR(VLOOKUP(D493,Items!C493:E1175,2,0),"")</f>
        <v/>
      </c>
      <c r="F493" s="15" t="s">
        <v>56</v>
      </c>
      <c r="G493" s="15"/>
      <c r="H493" s="15"/>
      <c r="I493" s="15"/>
    </row>
    <row r="494" spans="2:9" ht="15.75" x14ac:dyDescent="0.25">
      <c r="B494" s="13">
        <f t="shared" si="7"/>
        <v>489</v>
      </c>
      <c r="C494" s="25"/>
      <c r="D494" s="10"/>
      <c r="E494" s="11" t="str">
        <f>IFERROR(VLOOKUP(D494,Items!C494:E1176,2,0),"")</f>
        <v/>
      </c>
      <c r="F494" s="15" t="s">
        <v>56</v>
      </c>
      <c r="G494" s="15"/>
      <c r="H494" s="15"/>
      <c r="I494" s="15"/>
    </row>
    <row r="495" spans="2:9" ht="15.75" x14ac:dyDescent="0.25">
      <c r="B495" s="13">
        <f t="shared" si="7"/>
        <v>490</v>
      </c>
      <c r="C495" s="25"/>
      <c r="D495" s="10"/>
      <c r="E495" s="11" t="str">
        <f>IFERROR(VLOOKUP(D495,Items!C495:E1177,2,0),"")</f>
        <v/>
      </c>
      <c r="F495" s="15" t="s">
        <v>56</v>
      </c>
      <c r="G495" s="15"/>
      <c r="H495" s="15"/>
      <c r="I495" s="15"/>
    </row>
    <row r="496" spans="2:9" ht="15.75" x14ac:dyDescent="0.25">
      <c r="B496" s="13">
        <f t="shared" si="7"/>
        <v>491</v>
      </c>
      <c r="C496" s="25"/>
      <c r="D496" s="10"/>
      <c r="E496" s="11" t="str">
        <f>IFERROR(VLOOKUP(D496,Items!C496:E1178,2,0),"")</f>
        <v/>
      </c>
      <c r="F496" s="15" t="s">
        <v>56</v>
      </c>
      <c r="G496" s="15"/>
      <c r="H496" s="15"/>
      <c r="I496" s="15"/>
    </row>
    <row r="497" spans="2:9" ht="15.75" x14ac:dyDescent="0.25">
      <c r="B497" s="13">
        <f t="shared" si="7"/>
        <v>492</v>
      </c>
      <c r="C497" s="25"/>
      <c r="D497" s="10"/>
      <c r="E497" s="11" t="str">
        <f>IFERROR(VLOOKUP(D497,Items!C497:E1179,2,0),"")</f>
        <v/>
      </c>
      <c r="F497" s="15" t="s">
        <v>56</v>
      </c>
      <c r="G497" s="15"/>
      <c r="H497" s="15"/>
      <c r="I497" s="15"/>
    </row>
    <row r="498" spans="2:9" ht="15.75" x14ac:dyDescent="0.25">
      <c r="B498" s="13">
        <f t="shared" si="7"/>
        <v>493</v>
      </c>
      <c r="C498" s="25"/>
      <c r="D498" s="10"/>
      <c r="E498" s="11" t="str">
        <f>IFERROR(VLOOKUP(D498,Items!C498:E1180,2,0),"")</f>
        <v/>
      </c>
      <c r="F498" s="15" t="s">
        <v>56</v>
      </c>
      <c r="G498" s="15"/>
      <c r="H498" s="15"/>
      <c r="I498" s="15"/>
    </row>
    <row r="499" spans="2:9" ht="15.75" x14ac:dyDescent="0.25">
      <c r="B499" s="13">
        <f t="shared" si="7"/>
        <v>494</v>
      </c>
      <c r="C499" s="25"/>
      <c r="D499" s="10"/>
      <c r="E499" s="11" t="str">
        <f>IFERROR(VLOOKUP(D499,Items!C499:E1181,2,0),"")</f>
        <v/>
      </c>
      <c r="F499" s="15" t="s">
        <v>56</v>
      </c>
      <c r="G499" s="15"/>
      <c r="H499" s="15"/>
      <c r="I499" s="15"/>
    </row>
    <row r="500" spans="2:9" ht="15.75" x14ac:dyDescent="0.25">
      <c r="B500" s="13">
        <f t="shared" si="7"/>
        <v>495</v>
      </c>
      <c r="C500" s="25"/>
      <c r="D500" s="10"/>
      <c r="E500" s="11" t="str">
        <f>IFERROR(VLOOKUP(D500,Items!C500:E1182,2,0),"")</f>
        <v/>
      </c>
      <c r="F500" s="15" t="s">
        <v>56</v>
      </c>
      <c r="G500" s="15"/>
      <c r="H500" s="15"/>
      <c r="I500" s="15"/>
    </row>
    <row r="501" spans="2:9" ht="15.75" x14ac:dyDescent="0.25">
      <c r="B501" s="13">
        <f t="shared" si="7"/>
        <v>496</v>
      </c>
      <c r="C501" s="25"/>
      <c r="D501" s="10"/>
      <c r="E501" s="11" t="str">
        <f>IFERROR(VLOOKUP(D501,Items!C501:E1183,2,0),"")</f>
        <v/>
      </c>
      <c r="F501" s="15" t="s">
        <v>56</v>
      </c>
      <c r="G501" s="15"/>
      <c r="H501" s="15"/>
      <c r="I501" s="15"/>
    </row>
    <row r="502" spans="2:9" ht="15.75" x14ac:dyDescent="0.25">
      <c r="B502" s="13">
        <f t="shared" si="7"/>
        <v>497</v>
      </c>
      <c r="C502" s="25"/>
      <c r="D502" s="10"/>
      <c r="E502" s="11" t="str">
        <f>IFERROR(VLOOKUP(D502,Items!C502:E1184,2,0),"")</f>
        <v/>
      </c>
      <c r="F502" s="15" t="s">
        <v>56</v>
      </c>
      <c r="G502" s="15"/>
      <c r="H502" s="15"/>
      <c r="I502" s="15"/>
    </row>
    <row r="503" spans="2:9" ht="15.75" x14ac:dyDescent="0.25">
      <c r="B503" s="13">
        <f t="shared" si="7"/>
        <v>498</v>
      </c>
      <c r="C503" s="25"/>
      <c r="D503" s="10"/>
      <c r="E503" s="11" t="str">
        <f>IFERROR(VLOOKUP(D503,Items!C503:E1185,2,0),"")</f>
        <v/>
      </c>
      <c r="F503" s="15" t="s">
        <v>56</v>
      </c>
      <c r="G503" s="15"/>
      <c r="H503" s="15"/>
      <c r="I503" s="15"/>
    </row>
    <row r="504" spans="2:9" ht="15.75" x14ac:dyDescent="0.25">
      <c r="B504" s="13">
        <f t="shared" si="7"/>
        <v>499</v>
      </c>
      <c r="C504" s="25"/>
      <c r="D504" s="10"/>
      <c r="E504" s="11" t="str">
        <f>IFERROR(VLOOKUP(D504,Items!C504:E1186,2,0),"")</f>
        <v/>
      </c>
      <c r="F504" s="15" t="s">
        <v>56</v>
      </c>
      <c r="G504" s="15"/>
      <c r="H504" s="15"/>
      <c r="I504" s="15"/>
    </row>
    <row r="505" spans="2:9" ht="15.75" x14ac:dyDescent="0.25">
      <c r="B505" s="13">
        <f t="shared" si="7"/>
        <v>500</v>
      </c>
      <c r="C505" s="25"/>
      <c r="D505" s="10"/>
      <c r="E505" s="11" t="str">
        <f>IFERROR(VLOOKUP(D505,Items!C505:E1187,2,0),"")</f>
        <v/>
      </c>
      <c r="F505" s="15" t="s">
        <v>56</v>
      </c>
      <c r="G505" s="15"/>
      <c r="H505" s="15"/>
      <c r="I505" s="15"/>
    </row>
    <row r="506" spans="2:9" ht="15.75" x14ac:dyDescent="0.25">
      <c r="B506" s="13">
        <f t="shared" si="7"/>
        <v>501</v>
      </c>
      <c r="C506" s="25"/>
      <c r="D506" s="10"/>
      <c r="E506" s="11" t="str">
        <f>IFERROR(VLOOKUP(D506,Items!C506:E1188,2,0),"")</f>
        <v/>
      </c>
      <c r="F506" s="15" t="s">
        <v>56</v>
      </c>
      <c r="G506" s="15"/>
      <c r="H506" s="15"/>
      <c r="I506" s="15"/>
    </row>
    <row r="507" spans="2:9" ht="15.75" x14ac:dyDescent="0.25">
      <c r="B507" s="13">
        <f t="shared" si="7"/>
        <v>502</v>
      </c>
      <c r="C507" s="25"/>
      <c r="D507" s="10"/>
      <c r="E507" s="11" t="str">
        <f>IFERROR(VLOOKUP(D507,Items!C507:E1189,2,0),"")</f>
        <v/>
      </c>
      <c r="F507" s="15" t="s">
        <v>56</v>
      </c>
      <c r="G507" s="15"/>
      <c r="H507" s="15"/>
      <c r="I507" s="15"/>
    </row>
    <row r="508" spans="2:9" ht="15.75" x14ac:dyDescent="0.25">
      <c r="B508" s="13">
        <f t="shared" si="7"/>
        <v>503</v>
      </c>
      <c r="C508" s="25"/>
      <c r="D508" s="10"/>
      <c r="E508" s="11" t="str">
        <f>IFERROR(VLOOKUP(D508,Items!C508:E1190,2,0),"")</f>
        <v/>
      </c>
      <c r="F508" s="15" t="s">
        <v>56</v>
      </c>
      <c r="G508" s="15"/>
      <c r="H508" s="15"/>
      <c r="I508" s="15"/>
    </row>
    <row r="509" spans="2:9" ht="15.75" x14ac:dyDescent="0.25">
      <c r="B509" s="13">
        <f t="shared" si="7"/>
        <v>504</v>
      </c>
      <c r="C509" s="25"/>
      <c r="D509" s="10"/>
      <c r="E509" s="11" t="str">
        <f>IFERROR(VLOOKUP(D509,Items!C509:E1191,2,0),"")</f>
        <v/>
      </c>
      <c r="F509" s="15" t="s">
        <v>56</v>
      </c>
      <c r="G509" s="15"/>
      <c r="H509" s="15"/>
      <c r="I509" s="15"/>
    </row>
    <row r="510" spans="2:9" ht="15.75" x14ac:dyDescent="0.25">
      <c r="B510" s="13">
        <f t="shared" si="7"/>
        <v>505</v>
      </c>
      <c r="C510" s="25"/>
      <c r="D510" s="10"/>
      <c r="E510" s="11" t="str">
        <f>IFERROR(VLOOKUP(D510,Items!C510:E1192,2,0),"")</f>
        <v/>
      </c>
      <c r="F510" s="15" t="s">
        <v>56</v>
      </c>
      <c r="G510" s="15"/>
      <c r="H510" s="15"/>
      <c r="I510" s="15"/>
    </row>
    <row r="511" spans="2:9" ht="15.75" x14ac:dyDescent="0.25">
      <c r="B511" s="13">
        <f t="shared" si="7"/>
        <v>506</v>
      </c>
      <c r="C511" s="25"/>
      <c r="D511" s="10"/>
      <c r="E511" s="11" t="str">
        <f>IFERROR(VLOOKUP(D511,Items!C511:E1193,2,0),"")</f>
        <v/>
      </c>
      <c r="F511" s="15" t="s">
        <v>56</v>
      </c>
      <c r="G511" s="15"/>
      <c r="H511" s="15"/>
      <c r="I511" s="15"/>
    </row>
    <row r="512" spans="2:9" ht="15.75" x14ac:dyDescent="0.25">
      <c r="B512" s="13">
        <f t="shared" si="7"/>
        <v>507</v>
      </c>
      <c r="C512" s="25"/>
      <c r="D512" s="10"/>
      <c r="E512" s="11" t="str">
        <f>IFERROR(VLOOKUP(D512,Items!C512:E1194,2,0),"")</f>
        <v/>
      </c>
      <c r="F512" s="15" t="s">
        <v>56</v>
      </c>
      <c r="G512" s="15"/>
      <c r="H512" s="15"/>
      <c r="I512" s="15"/>
    </row>
    <row r="513" spans="2:9" ht="15.75" x14ac:dyDescent="0.25">
      <c r="B513" s="13">
        <f t="shared" si="7"/>
        <v>508</v>
      </c>
      <c r="C513" s="25"/>
      <c r="D513" s="10"/>
      <c r="E513" s="11" t="str">
        <f>IFERROR(VLOOKUP(D513,Items!C513:E1195,2,0),"")</f>
        <v/>
      </c>
      <c r="F513" s="15" t="s">
        <v>56</v>
      </c>
      <c r="G513" s="15"/>
      <c r="H513" s="15"/>
      <c r="I513" s="15"/>
    </row>
    <row r="514" spans="2:9" ht="15.75" x14ac:dyDescent="0.25">
      <c r="B514" s="13">
        <f t="shared" si="7"/>
        <v>509</v>
      </c>
      <c r="C514" s="25"/>
      <c r="D514" s="10"/>
      <c r="E514" s="11" t="str">
        <f>IFERROR(VLOOKUP(D514,Items!C514:E1196,2,0),"")</f>
        <v/>
      </c>
      <c r="F514" s="15" t="s">
        <v>56</v>
      </c>
      <c r="G514" s="15"/>
      <c r="H514" s="15"/>
      <c r="I514" s="15"/>
    </row>
    <row r="515" spans="2:9" ht="15.75" x14ac:dyDescent="0.25">
      <c r="B515" s="13">
        <f t="shared" si="7"/>
        <v>510</v>
      </c>
      <c r="C515" s="25"/>
      <c r="D515" s="10"/>
      <c r="E515" s="11" t="str">
        <f>IFERROR(VLOOKUP(D515,Items!C515:E1197,2,0),"")</f>
        <v/>
      </c>
      <c r="F515" s="15" t="s">
        <v>56</v>
      </c>
      <c r="G515" s="15"/>
      <c r="H515" s="15"/>
      <c r="I515" s="15"/>
    </row>
    <row r="516" spans="2:9" ht="15.75" x14ac:dyDescent="0.25">
      <c r="B516" s="13">
        <f t="shared" si="7"/>
        <v>511</v>
      </c>
      <c r="C516" s="25"/>
      <c r="D516" s="10"/>
      <c r="E516" s="11" t="str">
        <f>IFERROR(VLOOKUP(D516,Items!C516:E1198,2,0),"")</f>
        <v/>
      </c>
      <c r="F516" s="15" t="s">
        <v>56</v>
      </c>
      <c r="G516" s="15"/>
      <c r="H516" s="15"/>
      <c r="I516" s="15"/>
    </row>
    <row r="517" spans="2:9" ht="15.75" x14ac:dyDescent="0.25">
      <c r="B517" s="13">
        <f t="shared" si="7"/>
        <v>512</v>
      </c>
      <c r="C517" s="25"/>
      <c r="D517" s="10"/>
      <c r="E517" s="11" t="str">
        <f>IFERROR(VLOOKUP(D517,Items!C517:E1199,2,0),"")</f>
        <v/>
      </c>
      <c r="F517" s="15" t="s">
        <v>56</v>
      </c>
      <c r="G517" s="15"/>
      <c r="H517" s="15"/>
      <c r="I517" s="15"/>
    </row>
    <row r="518" spans="2:9" ht="15.75" x14ac:dyDescent="0.25">
      <c r="B518" s="13">
        <f t="shared" si="7"/>
        <v>513</v>
      </c>
      <c r="C518" s="25"/>
      <c r="D518" s="10"/>
      <c r="E518" s="11" t="str">
        <f>IFERROR(VLOOKUP(D518,Items!C518:E1200,2,0),"")</f>
        <v/>
      </c>
      <c r="F518" s="15" t="s">
        <v>56</v>
      </c>
      <c r="G518" s="15"/>
      <c r="H518" s="15"/>
      <c r="I518" s="15"/>
    </row>
    <row r="519" spans="2:9" ht="15.75" x14ac:dyDescent="0.25">
      <c r="B519" s="13">
        <f t="shared" si="7"/>
        <v>514</v>
      </c>
      <c r="C519" s="25"/>
      <c r="D519" s="10"/>
      <c r="E519" s="11" t="str">
        <f>IFERROR(VLOOKUP(D519,Items!C519:E1201,2,0),"")</f>
        <v/>
      </c>
      <c r="F519" s="15" t="s">
        <v>56</v>
      </c>
      <c r="G519" s="15"/>
      <c r="H519" s="15"/>
      <c r="I519" s="15"/>
    </row>
    <row r="520" spans="2:9" ht="15.75" x14ac:dyDescent="0.25">
      <c r="B520" s="13">
        <f t="shared" ref="B520:B583" si="8">+B519+1</f>
        <v>515</v>
      </c>
      <c r="C520" s="25"/>
      <c r="D520" s="10"/>
      <c r="E520" s="11" t="str">
        <f>IFERROR(VLOOKUP(D520,Items!C520:E1202,2,0),"")</f>
        <v/>
      </c>
      <c r="F520" s="15" t="s">
        <v>56</v>
      </c>
      <c r="G520" s="15"/>
      <c r="H520" s="15"/>
      <c r="I520" s="15"/>
    </row>
    <row r="521" spans="2:9" ht="15.75" x14ac:dyDescent="0.25">
      <c r="B521" s="13">
        <f t="shared" si="8"/>
        <v>516</v>
      </c>
      <c r="C521" s="25"/>
      <c r="D521" s="10"/>
      <c r="E521" s="11" t="str">
        <f>IFERROR(VLOOKUP(D521,Items!C521:E1203,2,0),"")</f>
        <v/>
      </c>
      <c r="F521" s="15" t="s">
        <v>56</v>
      </c>
      <c r="G521" s="15"/>
      <c r="H521" s="15"/>
      <c r="I521" s="15"/>
    </row>
    <row r="522" spans="2:9" ht="15.75" x14ac:dyDescent="0.25">
      <c r="B522" s="13">
        <f t="shared" si="8"/>
        <v>517</v>
      </c>
      <c r="C522" s="25"/>
      <c r="D522" s="10"/>
      <c r="E522" s="11" t="str">
        <f>IFERROR(VLOOKUP(D522,Items!C522:E1204,2,0),"")</f>
        <v/>
      </c>
      <c r="F522" s="15" t="s">
        <v>56</v>
      </c>
      <c r="G522" s="15"/>
      <c r="H522" s="15"/>
      <c r="I522" s="15"/>
    </row>
    <row r="523" spans="2:9" ht="15.75" x14ac:dyDescent="0.25">
      <c r="B523" s="13">
        <f t="shared" si="8"/>
        <v>518</v>
      </c>
      <c r="C523" s="25"/>
      <c r="D523" s="10"/>
      <c r="E523" s="11" t="str">
        <f>IFERROR(VLOOKUP(D523,Items!C523:E1205,2,0),"")</f>
        <v/>
      </c>
      <c r="F523" s="15" t="s">
        <v>56</v>
      </c>
      <c r="G523" s="15"/>
      <c r="H523" s="15"/>
      <c r="I523" s="15"/>
    </row>
    <row r="524" spans="2:9" ht="15.75" x14ac:dyDescent="0.25">
      <c r="B524" s="13">
        <f t="shared" si="8"/>
        <v>519</v>
      </c>
      <c r="C524" s="25"/>
      <c r="D524" s="10"/>
      <c r="E524" s="11" t="str">
        <f>IFERROR(VLOOKUP(D524,Items!C524:E1206,2,0),"")</f>
        <v/>
      </c>
      <c r="F524" s="15" t="s">
        <v>5</v>
      </c>
      <c r="G524" s="15"/>
      <c r="H524" s="15"/>
      <c r="I524" s="15"/>
    </row>
    <row r="525" spans="2:9" ht="15.75" x14ac:dyDescent="0.25">
      <c r="B525" s="13">
        <f t="shared" si="8"/>
        <v>520</v>
      </c>
      <c r="C525" s="25"/>
      <c r="D525" s="10"/>
      <c r="E525" s="11" t="str">
        <f>IFERROR(VLOOKUP(D525,Items!C525:E1207,2,0),"")</f>
        <v/>
      </c>
      <c r="F525" s="15" t="s">
        <v>56</v>
      </c>
      <c r="G525" s="15"/>
      <c r="H525" s="15"/>
      <c r="I525" s="15"/>
    </row>
    <row r="526" spans="2:9" ht="15.75" x14ac:dyDescent="0.25">
      <c r="B526" s="13">
        <f t="shared" si="8"/>
        <v>521</v>
      </c>
      <c r="C526" s="25"/>
      <c r="D526" s="10"/>
      <c r="E526" s="11" t="str">
        <f>IFERROR(VLOOKUP(D526,Items!C526:E1208,2,0),"")</f>
        <v/>
      </c>
      <c r="F526" s="15" t="s">
        <v>56</v>
      </c>
      <c r="G526" s="15"/>
      <c r="H526" s="15"/>
      <c r="I526" s="15"/>
    </row>
    <row r="527" spans="2:9" ht="15.75" x14ac:dyDescent="0.25">
      <c r="B527" s="13">
        <f t="shared" si="8"/>
        <v>522</v>
      </c>
      <c r="C527" s="25"/>
      <c r="D527" s="10"/>
      <c r="E527" s="11" t="str">
        <f>IFERROR(VLOOKUP(D527,Items!C527:E1209,2,0),"")</f>
        <v/>
      </c>
      <c r="F527" s="15" t="s">
        <v>56</v>
      </c>
      <c r="G527" s="15"/>
      <c r="H527" s="15"/>
      <c r="I527" s="15"/>
    </row>
    <row r="528" spans="2:9" ht="15.75" x14ac:dyDescent="0.25">
      <c r="B528" s="13">
        <f t="shared" si="8"/>
        <v>523</v>
      </c>
      <c r="C528" s="25"/>
      <c r="D528" s="10"/>
      <c r="E528" s="11" t="str">
        <f>IFERROR(VLOOKUP(D528,Items!C528:E1210,2,0),"")</f>
        <v/>
      </c>
      <c r="F528" s="15" t="s">
        <v>56</v>
      </c>
      <c r="G528" s="15"/>
      <c r="H528" s="15"/>
      <c r="I528" s="15"/>
    </row>
    <row r="529" spans="2:9" ht="15.75" x14ac:dyDescent="0.25">
      <c r="B529" s="13">
        <f t="shared" si="8"/>
        <v>524</v>
      </c>
      <c r="C529" s="25"/>
      <c r="D529" s="10"/>
      <c r="E529" s="11" t="str">
        <f>IFERROR(VLOOKUP(D529,Items!C529:E1211,2,0),"")</f>
        <v/>
      </c>
      <c r="F529" s="15" t="s">
        <v>56</v>
      </c>
      <c r="G529" s="15"/>
      <c r="H529" s="15"/>
      <c r="I529" s="15"/>
    </row>
    <row r="530" spans="2:9" ht="15.75" x14ac:dyDescent="0.25">
      <c r="B530" s="13">
        <f t="shared" si="8"/>
        <v>525</v>
      </c>
      <c r="C530" s="25"/>
      <c r="D530" s="10"/>
      <c r="E530" s="11" t="str">
        <f>IFERROR(VLOOKUP(D530,Items!C530:E1212,2,0),"")</f>
        <v/>
      </c>
      <c r="F530" s="15" t="s">
        <v>56</v>
      </c>
      <c r="G530" s="15"/>
      <c r="H530" s="15"/>
      <c r="I530" s="15"/>
    </row>
    <row r="531" spans="2:9" ht="15.75" x14ac:dyDescent="0.25">
      <c r="B531" s="13">
        <f t="shared" si="8"/>
        <v>526</v>
      </c>
      <c r="C531" s="25"/>
      <c r="D531" s="10"/>
      <c r="E531" s="11" t="str">
        <f>IFERROR(VLOOKUP(D531,Items!C531:E1213,2,0),"")</f>
        <v/>
      </c>
      <c r="F531" s="15" t="s">
        <v>56</v>
      </c>
      <c r="G531" s="15"/>
      <c r="H531" s="15"/>
      <c r="I531" s="15"/>
    </row>
    <row r="532" spans="2:9" ht="15.75" x14ac:dyDescent="0.25">
      <c r="B532" s="13">
        <f t="shared" si="8"/>
        <v>527</v>
      </c>
      <c r="C532" s="25"/>
      <c r="D532" s="10"/>
      <c r="E532" s="11" t="str">
        <f>IFERROR(VLOOKUP(D532,Items!C532:E1214,2,0),"")</f>
        <v/>
      </c>
      <c r="F532" s="15" t="s">
        <v>56</v>
      </c>
      <c r="G532" s="15"/>
      <c r="H532" s="15"/>
      <c r="I532" s="15"/>
    </row>
    <row r="533" spans="2:9" ht="15.75" x14ac:dyDescent="0.25">
      <c r="B533" s="13">
        <f t="shared" si="8"/>
        <v>528</v>
      </c>
      <c r="C533" s="25"/>
      <c r="D533" s="10"/>
      <c r="E533" s="11" t="str">
        <f>IFERROR(VLOOKUP(D533,Items!C533:E1215,2,0),"")</f>
        <v/>
      </c>
      <c r="F533" s="15" t="s">
        <v>56</v>
      </c>
      <c r="G533" s="15"/>
      <c r="H533" s="15"/>
      <c r="I533" s="15"/>
    </row>
    <row r="534" spans="2:9" ht="15.75" x14ac:dyDescent="0.25">
      <c r="B534" s="13">
        <f t="shared" si="8"/>
        <v>529</v>
      </c>
      <c r="C534" s="25"/>
      <c r="D534" s="10"/>
      <c r="E534" s="11" t="str">
        <f>IFERROR(VLOOKUP(D534,Items!C534:E1216,2,0),"")</f>
        <v/>
      </c>
      <c r="F534" s="15" t="s">
        <v>56</v>
      </c>
      <c r="G534" s="15"/>
      <c r="H534" s="15"/>
      <c r="I534" s="15"/>
    </row>
    <row r="535" spans="2:9" ht="15.75" x14ac:dyDescent="0.25">
      <c r="B535" s="13">
        <f t="shared" si="8"/>
        <v>530</v>
      </c>
      <c r="C535" s="25"/>
      <c r="D535" s="10"/>
      <c r="E535" s="11" t="str">
        <f>IFERROR(VLOOKUP(D535,Items!C535:E1217,2,0),"")</f>
        <v/>
      </c>
      <c r="F535" s="15" t="s">
        <v>56</v>
      </c>
      <c r="G535" s="15"/>
      <c r="H535" s="15"/>
      <c r="I535" s="15"/>
    </row>
    <row r="536" spans="2:9" ht="15.75" x14ac:dyDescent="0.25">
      <c r="B536" s="13">
        <f t="shared" si="8"/>
        <v>531</v>
      </c>
      <c r="C536" s="25"/>
      <c r="D536" s="10"/>
      <c r="E536" s="11" t="str">
        <f>IFERROR(VLOOKUP(D536,Items!C536:E1218,2,0),"")</f>
        <v/>
      </c>
      <c r="F536" s="15" t="s">
        <v>56</v>
      </c>
      <c r="G536" s="15"/>
      <c r="H536" s="15"/>
      <c r="I536" s="15"/>
    </row>
    <row r="537" spans="2:9" ht="15.75" x14ac:dyDescent="0.25">
      <c r="B537" s="13">
        <f t="shared" si="8"/>
        <v>532</v>
      </c>
      <c r="C537" s="25"/>
      <c r="D537" s="10"/>
      <c r="E537" s="11" t="str">
        <f>IFERROR(VLOOKUP(D537,Items!C537:E1219,2,0),"")</f>
        <v/>
      </c>
      <c r="F537" s="15" t="s">
        <v>56</v>
      </c>
      <c r="G537" s="15"/>
      <c r="H537" s="15"/>
      <c r="I537" s="15"/>
    </row>
    <row r="538" spans="2:9" ht="15.75" x14ac:dyDescent="0.25">
      <c r="B538" s="13">
        <f t="shared" si="8"/>
        <v>533</v>
      </c>
      <c r="C538" s="25"/>
      <c r="D538" s="10"/>
      <c r="E538" s="11" t="str">
        <f>IFERROR(VLOOKUP(D538,Items!C538:E1220,2,0),"")</f>
        <v/>
      </c>
      <c r="F538" s="15" t="s">
        <v>56</v>
      </c>
      <c r="G538" s="15"/>
      <c r="H538" s="15"/>
      <c r="I538" s="15"/>
    </row>
    <row r="539" spans="2:9" ht="15.75" x14ac:dyDescent="0.25">
      <c r="B539" s="13">
        <f t="shared" si="8"/>
        <v>534</v>
      </c>
      <c r="C539" s="25"/>
      <c r="D539" s="10"/>
      <c r="E539" s="11" t="str">
        <f>IFERROR(VLOOKUP(D539,Items!C539:E1221,2,0),"")</f>
        <v/>
      </c>
      <c r="F539" s="15" t="s">
        <v>56</v>
      </c>
      <c r="G539" s="15"/>
      <c r="H539" s="15"/>
      <c r="I539" s="15"/>
    </row>
    <row r="540" spans="2:9" ht="15.75" x14ac:dyDescent="0.25">
      <c r="B540" s="13">
        <f t="shared" si="8"/>
        <v>535</v>
      </c>
      <c r="C540" s="25"/>
      <c r="D540" s="10"/>
      <c r="E540" s="11" t="str">
        <f>IFERROR(VLOOKUP(D540,Items!C540:E1222,2,0),"")</f>
        <v/>
      </c>
      <c r="F540" s="15" t="s">
        <v>56</v>
      </c>
      <c r="G540" s="15"/>
      <c r="H540" s="15"/>
      <c r="I540" s="15"/>
    </row>
    <row r="541" spans="2:9" ht="15.75" x14ac:dyDescent="0.25">
      <c r="B541" s="13">
        <f t="shared" si="8"/>
        <v>536</v>
      </c>
      <c r="C541" s="25"/>
      <c r="D541" s="10"/>
      <c r="E541" s="11" t="str">
        <f>IFERROR(VLOOKUP(D541,Items!C541:E1223,2,0),"")</f>
        <v/>
      </c>
      <c r="F541" s="15" t="s">
        <v>56</v>
      </c>
      <c r="G541" s="15"/>
      <c r="H541" s="15"/>
      <c r="I541" s="15"/>
    </row>
    <row r="542" spans="2:9" ht="15.75" x14ac:dyDescent="0.25">
      <c r="B542" s="13">
        <f t="shared" si="8"/>
        <v>537</v>
      </c>
      <c r="C542" s="25"/>
      <c r="D542" s="10"/>
      <c r="E542" s="11" t="str">
        <f>IFERROR(VLOOKUP(D542,Items!C542:E1224,2,0),"")</f>
        <v/>
      </c>
      <c r="F542" s="15" t="s">
        <v>56</v>
      </c>
      <c r="G542" s="15"/>
      <c r="H542" s="15"/>
      <c r="I542" s="15"/>
    </row>
    <row r="543" spans="2:9" ht="15.75" x14ac:dyDescent="0.25">
      <c r="B543" s="13">
        <f t="shared" si="8"/>
        <v>538</v>
      </c>
      <c r="C543" s="25"/>
      <c r="D543" s="10"/>
      <c r="E543" s="11" t="str">
        <f>IFERROR(VLOOKUP(D543,Items!C543:E1225,2,0),"")</f>
        <v/>
      </c>
      <c r="F543" s="15" t="s">
        <v>56</v>
      </c>
      <c r="G543" s="15"/>
      <c r="H543" s="15"/>
      <c r="I543" s="15"/>
    </row>
    <row r="544" spans="2:9" ht="15.75" x14ac:dyDescent="0.25">
      <c r="B544" s="13">
        <f t="shared" si="8"/>
        <v>539</v>
      </c>
      <c r="C544" s="25"/>
      <c r="D544" s="10"/>
      <c r="E544" s="11" t="str">
        <f>IFERROR(VLOOKUP(D544,Items!C544:E1226,2,0),"")</f>
        <v/>
      </c>
      <c r="F544" s="15" t="s">
        <v>56</v>
      </c>
      <c r="G544" s="15"/>
      <c r="H544" s="15"/>
      <c r="I544" s="15"/>
    </row>
    <row r="545" spans="2:9" ht="15.75" x14ac:dyDescent="0.25">
      <c r="B545" s="13">
        <f t="shared" si="8"/>
        <v>540</v>
      </c>
      <c r="C545" s="25"/>
      <c r="D545" s="10"/>
      <c r="E545" s="11" t="str">
        <f>IFERROR(VLOOKUP(D545,Items!C545:E1227,2,0),"")</f>
        <v/>
      </c>
      <c r="F545" s="15" t="s">
        <v>56</v>
      </c>
      <c r="G545" s="15"/>
      <c r="H545" s="15"/>
      <c r="I545" s="15"/>
    </row>
    <row r="546" spans="2:9" ht="15.75" x14ac:dyDescent="0.25">
      <c r="B546" s="13">
        <f t="shared" si="8"/>
        <v>541</v>
      </c>
      <c r="C546" s="25"/>
      <c r="D546" s="10"/>
      <c r="E546" s="11" t="str">
        <f>IFERROR(VLOOKUP(D546,Items!C546:E1228,2,0),"")</f>
        <v/>
      </c>
      <c r="F546" s="15" t="s">
        <v>56</v>
      </c>
      <c r="G546" s="15"/>
      <c r="H546" s="15"/>
      <c r="I546" s="15"/>
    </row>
    <row r="547" spans="2:9" ht="15.75" x14ac:dyDescent="0.25">
      <c r="B547" s="13">
        <f t="shared" si="8"/>
        <v>542</v>
      </c>
      <c r="C547" s="25"/>
      <c r="D547" s="10"/>
      <c r="E547" s="11" t="str">
        <f>IFERROR(VLOOKUP(D547,Items!C547:E1229,2,0),"")</f>
        <v/>
      </c>
      <c r="F547" s="15" t="s">
        <v>56</v>
      </c>
      <c r="G547" s="15"/>
      <c r="H547" s="15"/>
      <c r="I547" s="15"/>
    </row>
    <row r="548" spans="2:9" ht="15.75" x14ac:dyDescent="0.25">
      <c r="B548" s="13">
        <f t="shared" si="8"/>
        <v>543</v>
      </c>
      <c r="C548" s="25"/>
      <c r="D548" s="10"/>
      <c r="E548" s="11" t="str">
        <f>IFERROR(VLOOKUP(D548,Items!C548:E1230,2,0),"")</f>
        <v/>
      </c>
      <c r="F548" s="15" t="s">
        <v>56</v>
      </c>
      <c r="G548" s="15"/>
      <c r="H548" s="15"/>
      <c r="I548" s="15"/>
    </row>
    <row r="549" spans="2:9" ht="15.75" x14ac:dyDescent="0.25">
      <c r="B549" s="13">
        <f t="shared" si="8"/>
        <v>544</v>
      </c>
      <c r="C549" s="25"/>
      <c r="D549" s="10"/>
      <c r="E549" s="11" t="str">
        <f>IFERROR(VLOOKUP(D549,Items!C549:E1231,2,0),"")</f>
        <v/>
      </c>
      <c r="F549" s="15" t="s">
        <v>56</v>
      </c>
      <c r="G549" s="15"/>
      <c r="H549" s="15"/>
      <c r="I549" s="15"/>
    </row>
    <row r="550" spans="2:9" ht="15.75" x14ac:dyDescent="0.25">
      <c r="B550" s="13">
        <f t="shared" si="8"/>
        <v>545</v>
      </c>
      <c r="C550" s="25"/>
      <c r="D550" s="10"/>
      <c r="E550" s="11" t="str">
        <f>IFERROR(VLOOKUP(D550,Items!C550:E1232,2,0),"")</f>
        <v/>
      </c>
      <c r="F550" s="15" t="s">
        <v>56</v>
      </c>
      <c r="G550" s="15"/>
      <c r="H550" s="15"/>
      <c r="I550" s="15"/>
    </row>
    <row r="551" spans="2:9" ht="15.75" x14ac:dyDescent="0.25">
      <c r="B551" s="13">
        <f t="shared" si="8"/>
        <v>546</v>
      </c>
      <c r="C551" s="25"/>
      <c r="D551" s="10"/>
      <c r="E551" s="11" t="str">
        <f>IFERROR(VLOOKUP(D551,Items!C551:E1233,2,0),"")</f>
        <v/>
      </c>
      <c r="F551" s="15" t="s">
        <v>56</v>
      </c>
      <c r="G551" s="15"/>
      <c r="H551" s="15"/>
      <c r="I551" s="15"/>
    </row>
    <row r="552" spans="2:9" ht="15.75" x14ac:dyDescent="0.25">
      <c r="B552" s="13">
        <f t="shared" si="8"/>
        <v>547</v>
      </c>
      <c r="C552" s="25"/>
      <c r="D552" s="10"/>
      <c r="E552" s="11" t="str">
        <f>IFERROR(VLOOKUP(D552,Items!C552:E1234,2,0),"")</f>
        <v/>
      </c>
      <c r="F552" s="15" t="s">
        <v>56</v>
      </c>
      <c r="G552" s="15"/>
      <c r="H552" s="15"/>
      <c r="I552" s="15"/>
    </row>
    <row r="553" spans="2:9" ht="15.75" x14ac:dyDescent="0.25">
      <c r="B553" s="13">
        <f t="shared" si="8"/>
        <v>548</v>
      </c>
      <c r="C553" s="25"/>
      <c r="D553" s="10"/>
      <c r="E553" s="11" t="str">
        <f>IFERROR(VLOOKUP(D553,Items!C553:E1235,2,0),"")</f>
        <v/>
      </c>
      <c r="F553" s="15" t="s">
        <v>56</v>
      </c>
      <c r="G553" s="15"/>
      <c r="H553" s="15"/>
      <c r="I553" s="15"/>
    </row>
    <row r="554" spans="2:9" ht="15.75" x14ac:dyDescent="0.25">
      <c r="B554" s="13">
        <f t="shared" si="8"/>
        <v>549</v>
      </c>
      <c r="C554" s="25"/>
      <c r="D554" s="10"/>
      <c r="E554" s="11" t="str">
        <f>IFERROR(VLOOKUP(D554,Items!C554:E1236,2,0),"")</f>
        <v/>
      </c>
      <c r="F554" s="15" t="s">
        <v>56</v>
      </c>
      <c r="G554" s="15"/>
      <c r="H554" s="15"/>
      <c r="I554" s="15"/>
    </row>
    <row r="555" spans="2:9" ht="15.75" x14ac:dyDescent="0.25">
      <c r="B555" s="13">
        <f t="shared" si="8"/>
        <v>550</v>
      </c>
      <c r="C555" s="25"/>
      <c r="D555" s="10"/>
      <c r="E555" s="11" t="str">
        <f>IFERROR(VLOOKUP(D555,Items!C555:E1237,2,0),"")</f>
        <v/>
      </c>
      <c r="F555" s="15" t="s">
        <v>56</v>
      </c>
      <c r="G555" s="15"/>
      <c r="H555" s="15"/>
      <c r="I555" s="15"/>
    </row>
    <row r="556" spans="2:9" ht="15.75" x14ac:dyDescent="0.25">
      <c r="B556" s="13">
        <f t="shared" si="8"/>
        <v>551</v>
      </c>
      <c r="C556" s="25"/>
      <c r="D556" s="10"/>
      <c r="E556" s="11" t="str">
        <f>IFERROR(VLOOKUP(D556,Items!C556:E1238,2,0),"")</f>
        <v/>
      </c>
      <c r="F556" s="15" t="s">
        <v>56</v>
      </c>
      <c r="G556" s="15"/>
      <c r="H556" s="15"/>
      <c r="I556" s="15"/>
    </row>
    <row r="557" spans="2:9" ht="15.75" x14ac:dyDescent="0.25">
      <c r="B557" s="13">
        <f t="shared" si="8"/>
        <v>552</v>
      </c>
      <c r="C557" s="25"/>
      <c r="D557" s="10"/>
      <c r="E557" s="11" t="str">
        <f>IFERROR(VLOOKUP(D557,Items!C557:E1239,2,0),"")</f>
        <v/>
      </c>
      <c r="F557" s="15" t="s">
        <v>56</v>
      </c>
      <c r="G557" s="15"/>
      <c r="H557" s="15"/>
      <c r="I557" s="15"/>
    </row>
    <row r="558" spans="2:9" ht="15.75" x14ac:dyDescent="0.25">
      <c r="B558" s="13">
        <f t="shared" si="8"/>
        <v>553</v>
      </c>
      <c r="C558" s="25"/>
      <c r="D558" s="10"/>
      <c r="E558" s="11" t="str">
        <f>IFERROR(VLOOKUP(D558,Items!C558:E1240,2,0),"")</f>
        <v/>
      </c>
      <c r="F558" s="15" t="s">
        <v>56</v>
      </c>
      <c r="G558" s="15"/>
      <c r="H558" s="15"/>
      <c r="I558" s="15"/>
    </row>
    <row r="559" spans="2:9" ht="15.75" x14ac:dyDescent="0.25">
      <c r="B559" s="13">
        <f t="shared" si="8"/>
        <v>554</v>
      </c>
      <c r="C559" s="25"/>
      <c r="D559" s="10"/>
      <c r="E559" s="11" t="str">
        <f>IFERROR(VLOOKUP(D559,Items!C559:E1241,2,0),"")</f>
        <v/>
      </c>
      <c r="F559" s="15" t="s">
        <v>56</v>
      </c>
      <c r="G559" s="15"/>
      <c r="H559" s="15"/>
      <c r="I559" s="15"/>
    </row>
    <row r="560" spans="2:9" ht="15.75" x14ac:dyDescent="0.25">
      <c r="B560" s="13">
        <f t="shared" si="8"/>
        <v>555</v>
      </c>
      <c r="C560" s="25"/>
      <c r="D560" s="10"/>
      <c r="E560" s="11" t="str">
        <f>IFERROR(VLOOKUP(D560,Items!C560:E1242,2,0),"")</f>
        <v/>
      </c>
      <c r="F560" s="15" t="s">
        <v>56</v>
      </c>
      <c r="G560" s="15"/>
      <c r="H560" s="15"/>
      <c r="I560" s="15"/>
    </row>
    <row r="561" spans="2:9" ht="15.75" x14ac:dyDescent="0.25">
      <c r="B561" s="13">
        <f t="shared" si="8"/>
        <v>556</v>
      </c>
      <c r="C561" s="25"/>
      <c r="D561" s="10"/>
      <c r="E561" s="11" t="str">
        <f>IFERROR(VLOOKUP(D561,Items!C561:E1243,2,0),"")</f>
        <v/>
      </c>
      <c r="F561" s="15" t="s">
        <v>56</v>
      </c>
      <c r="G561" s="15"/>
      <c r="H561" s="15"/>
      <c r="I561" s="15"/>
    </row>
    <row r="562" spans="2:9" ht="15.75" x14ac:dyDescent="0.25">
      <c r="B562" s="13">
        <f t="shared" si="8"/>
        <v>557</v>
      </c>
      <c r="C562" s="25"/>
      <c r="D562" s="10"/>
      <c r="E562" s="11" t="str">
        <f>IFERROR(VLOOKUP(D562,Items!C562:E1244,2,0),"")</f>
        <v/>
      </c>
      <c r="F562" s="15" t="s">
        <v>56</v>
      </c>
      <c r="G562" s="15"/>
      <c r="H562" s="15"/>
      <c r="I562" s="15"/>
    </row>
    <row r="563" spans="2:9" ht="15.75" x14ac:dyDescent="0.25">
      <c r="B563" s="13">
        <f t="shared" si="8"/>
        <v>558</v>
      </c>
      <c r="C563" s="25"/>
      <c r="D563" s="10"/>
      <c r="E563" s="11" t="str">
        <f>IFERROR(VLOOKUP(D563,Items!C563:E1245,2,0),"")</f>
        <v/>
      </c>
      <c r="F563" s="15" t="s">
        <v>56</v>
      </c>
      <c r="G563" s="15"/>
      <c r="H563" s="15"/>
      <c r="I563" s="15"/>
    </row>
    <row r="564" spans="2:9" ht="15.75" x14ac:dyDescent="0.25">
      <c r="B564" s="13">
        <f t="shared" si="8"/>
        <v>559</v>
      </c>
      <c r="C564" s="25"/>
      <c r="D564" s="10"/>
      <c r="E564" s="11" t="str">
        <f>IFERROR(VLOOKUP(D564,Items!C564:E1246,2,0),"")</f>
        <v/>
      </c>
      <c r="F564" s="15" t="s">
        <v>56</v>
      </c>
      <c r="G564" s="15"/>
      <c r="H564" s="15"/>
      <c r="I564" s="15"/>
    </row>
    <row r="565" spans="2:9" ht="15.75" x14ac:dyDescent="0.25">
      <c r="B565" s="13">
        <f t="shared" si="8"/>
        <v>560</v>
      </c>
      <c r="C565" s="25"/>
      <c r="D565" s="10"/>
      <c r="E565" s="11" t="str">
        <f>IFERROR(VLOOKUP(D565,Items!C565:E1247,2,0),"")</f>
        <v/>
      </c>
      <c r="F565" s="15" t="s">
        <v>56</v>
      </c>
      <c r="G565" s="15"/>
      <c r="H565" s="15"/>
      <c r="I565" s="15"/>
    </row>
    <row r="566" spans="2:9" ht="15.75" x14ac:dyDescent="0.25">
      <c r="B566" s="13">
        <f t="shared" si="8"/>
        <v>561</v>
      </c>
      <c r="C566" s="25"/>
      <c r="D566" s="10"/>
      <c r="E566" s="11" t="str">
        <f>IFERROR(VLOOKUP(D566,Items!C566:E1248,2,0),"")</f>
        <v/>
      </c>
      <c r="F566" s="15" t="s">
        <v>56</v>
      </c>
      <c r="G566" s="15"/>
      <c r="H566" s="15"/>
      <c r="I566" s="15"/>
    </row>
    <row r="567" spans="2:9" ht="15.75" x14ac:dyDescent="0.25">
      <c r="B567" s="13">
        <f t="shared" si="8"/>
        <v>562</v>
      </c>
      <c r="C567" s="25"/>
      <c r="D567" s="10"/>
      <c r="E567" s="11" t="str">
        <f>IFERROR(VLOOKUP(D567,Items!C567:E1249,2,0),"")</f>
        <v/>
      </c>
      <c r="F567" s="15" t="s">
        <v>56</v>
      </c>
      <c r="G567" s="15"/>
      <c r="H567" s="15"/>
      <c r="I567" s="15"/>
    </row>
    <row r="568" spans="2:9" ht="15.75" x14ac:dyDescent="0.25">
      <c r="B568" s="13">
        <f t="shared" si="8"/>
        <v>563</v>
      </c>
      <c r="C568" s="25"/>
      <c r="D568" s="10"/>
      <c r="E568" s="11" t="str">
        <f>IFERROR(VLOOKUP(D568,Items!C568:E1250,2,0),"")</f>
        <v/>
      </c>
      <c r="F568" s="15" t="s">
        <v>56</v>
      </c>
      <c r="G568" s="15"/>
      <c r="H568" s="15"/>
      <c r="I568" s="15"/>
    </row>
    <row r="569" spans="2:9" ht="15.75" x14ac:dyDescent="0.25">
      <c r="B569" s="13">
        <f t="shared" si="8"/>
        <v>564</v>
      </c>
      <c r="C569" s="25"/>
      <c r="D569" s="10"/>
      <c r="E569" s="11" t="str">
        <f>IFERROR(VLOOKUP(D569,Items!C569:E1251,2,0),"")</f>
        <v/>
      </c>
      <c r="F569" s="15" t="s">
        <v>56</v>
      </c>
      <c r="G569" s="15"/>
      <c r="H569" s="15"/>
      <c r="I569" s="15"/>
    </row>
    <row r="570" spans="2:9" ht="15.75" x14ac:dyDescent="0.25">
      <c r="B570" s="13">
        <f t="shared" si="8"/>
        <v>565</v>
      </c>
      <c r="C570" s="25"/>
      <c r="D570" s="10"/>
      <c r="E570" s="11" t="str">
        <f>IFERROR(VLOOKUP(D570,Items!C570:E1252,2,0),"")</f>
        <v/>
      </c>
      <c r="F570" s="15" t="s">
        <v>56</v>
      </c>
      <c r="G570" s="15"/>
      <c r="H570" s="15"/>
      <c r="I570" s="15"/>
    </row>
    <row r="571" spans="2:9" ht="15.75" x14ac:dyDescent="0.25">
      <c r="B571" s="13">
        <f t="shared" si="8"/>
        <v>566</v>
      </c>
      <c r="C571" s="25"/>
      <c r="D571" s="10"/>
      <c r="E571" s="11" t="str">
        <f>IFERROR(VLOOKUP(D571,Items!C571:E1253,2,0),"")</f>
        <v/>
      </c>
      <c r="F571" s="15" t="s">
        <v>56</v>
      </c>
      <c r="G571" s="15"/>
      <c r="H571" s="15"/>
      <c r="I571" s="15"/>
    </row>
    <row r="572" spans="2:9" ht="15.75" x14ac:dyDescent="0.25">
      <c r="B572" s="13">
        <f t="shared" si="8"/>
        <v>567</v>
      </c>
      <c r="C572" s="25"/>
      <c r="D572" s="10"/>
      <c r="E572" s="11" t="str">
        <f>IFERROR(VLOOKUP(D572,Items!C572:E1254,2,0),"")</f>
        <v/>
      </c>
      <c r="F572" s="15" t="s">
        <v>56</v>
      </c>
      <c r="G572" s="15"/>
      <c r="H572" s="15"/>
      <c r="I572" s="15"/>
    </row>
    <row r="573" spans="2:9" ht="15.75" x14ac:dyDescent="0.25">
      <c r="B573" s="13">
        <f t="shared" si="8"/>
        <v>568</v>
      </c>
      <c r="C573" s="25"/>
      <c r="D573" s="10"/>
      <c r="E573" s="11" t="str">
        <f>IFERROR(VLOOKUP(D573,Items!C573:E1255,2,0),"")</f>
        <v/>
      </c>
      <c r="F573" s="15" t="s">
        <v>56</v>
      </c>
      <c r="G573" s="15"/>
      <c r="H573" s="15"/>
      <c r="I573" s="15"/>
    </row>
    <row r="574" spans="2:9" ht="15.75" x14ac:dyDescent="0.25">
      <c r="B574" s="13">
        <f t="shared" si="8"/>
        <v>569</v>
      </c>
      <c r="C574" s="25"/>
      <c r="D574" s="10"/>
      <c r="E574" s="11" t="str">
        <f>IFERROR(VLOOKUP(D574,Items!C574:E1256,2,0),"")</f>
        <v/>
      </c>
      <c r="F574" s="15" t="s">
        <v>56</v>
      </c>
      <c r="G574" s="15"/>
      <c r="H574" s="15"/>
      <c r="I574" s="15"/>
    </row>
    <row r="575" spans="2:9" ht="15.75" x14ac:dyDescent="0.25">
      <c r="B575" s="13">
        <f t="shared" si="8"/>
        <v>570</v>
      </c>
      <c r="C575" s="25"/>
      <c r="D575" s="10"/>
      <c r="E575" s="11" t="str">
        <f>IFERROR(VLOOKUP(D575,Items!C575:E1257,2,0),"")</f>
        <v/>
      </c>
      <c r="F575" s="15" t="s">
        <v>56</v>
      </c>
      <c r="G575" s="15"/>
      <c r="H575" s="15"/>
      <c r="I575" s="15"/>
    </row>
    <row r="576" spans="2:9" ht="15.75" x14ac:dyDescent="0.25">
      <c r="B576" s="13">
        <f t="shared" si="8"/>
        <v>571</v>
      </c>
      <c r="C576" s="25"/>
      <c r="D576" s="10"/>
      <c r="E576" s="11" t="str">
        <f>IFERROR(VLOOKUP(D576,Items!C576:E1258,2,0),"")</f>
        <v/>
      </c>
      <c r="F576" s="15" t="s">
        <v>56</v>
      </c>
      <c r="G576" s="15"/>
      <c r="H576" s="15"/>
      <c r="I576" s="15"/>
    </row>
    <row r="577" spans="2:9" ht="15.75" x14ac:dyDescent="0.25">
      <c r="B577" s="13">
        <f t="shared" si="8"/>
        <v>572</v>
      </c>
      <c r="C577" s="25"/>
      <c r="D577" s="10"/>
      <c r="E577" s="11" t="str">
        <f>IFERROR(VLOOKUP(D577,Items!C577:E1259,2,0),"")</f>
        <v/>
      </c>
      <c r="F577" s="15" t="s">
        <v>56</v>
      </c>
      <c r="G577" s="15"/>
      <c r="H577" s="15"/>
      <c r="I577" s="15"/>
    </row>
    <row r="578" spans="2:9" ht="15.75" x14ac:dyDescent="0.25">
      <c r="B578" s="13">
        <f t="shared" si="8"/>
        <v>573</v>
      </c>
      <c r="C578" s="25"/>
      <c r="D578" s="10"/>
      <c r="E578" s="11" t="str">
        <f>IFERROR(VLOOKUP(D578,Items!C578:E1260,2,0),"")</f>
        <v/>
      </c>
      <c r="F578" s="15" t="s">
        <v>56</v>
      </c>
      <c r="G578" s="15"/>
      <c r="H578" s="15"/>
      <c r="I578" s="15"/>
    </row>
    <row r="579" spans="2:9" ht="15.75" x14ac:dyDescent="0.25">
      <c r="B579" s="13">
        <f t="shared" si="8"/>
        <v>574</v>
      </c>
      <c r="C579" s="25"/>
      <c r="D579" s="10"/>
      <c r="E579" s="11" t="str">
        <f>IFERROR(VLOOKUP(D579,Items!C579:E1261,2,0),"")</f>
        <v/>
      </c>
      <c r="F579" s="15" t="s">
        <v>56</v>
      </c>
      <c r="G579" s="15"/>
      <c r="H579" s="15"/>
      <c r="I579" s="15"/>
    </row>
    <row r="580" spans="2:9" ht="15.75" x14ac:dyDescent="0.25">
      <c r="B580" s="13">
        <f t="shared" si="8"/>
        <v>575</v>
      </c>
      <c r="C580" s="25"/>
      <c r="D580" s="10"/>
      <c r="E580" s="11" t="str">
        <f>IFERROR(VLOOKUP(D580,Items!C580:E1262,2,0),"")</f>
        <v/>
      </c>
      <c r="F580" s="15" t="s">
        <v>56</v>
      </c>
      <c r="G580" s="15"/>
      <c r="H580" s="15"/>
      <c r="I580" s="15"/>
    </row>
    <row r="581" spans="2:9" ht="15.75" x14ac:dyDescent="0.25">
      <c r="B581" s="13">
        <f t="shared" si="8"/>
        <v>576</v>
      </c>
      <c r="C581" s="25"/>
      <c r="D581" s="10"/>
      <c r="E581" s="11" t="str">
        <f>IFERROR(VLOOKUP(D581,Items!C581:E1263,2,0),"")</f>
        <v/>
      </c>
      <c r="F581" s="15" t="s">
        <v>56</v>
      </c>
      <c r="G581" s="15"/>
      <c r="H581" s="15"/>
      <c r="I581" s="15"/>
    </row>
    <row r="582" spans="2:9" ht="15.75" x14ac:dyDescent="0.25">
      <c r="B582" s="13">
        <f t="shared" si="8"/>
        <v>577</v>
      </c>
      <c r="C582" s="25"/>
      <c r="D582" s="10"/>
      <c r="E582" s="11" t="str">
        <f>IFERROR(VLOOKUP(D582,Items!C582:E1264,2,0),"")</f>
        <v/>
      </c>
      <c r="F582" s="15" t="s">
        <v>56</v>
      </c>
      <c r="G582" s="15"/>
      <c r="H582" s="15"/>
      <c r="I582" s="15"/>
    </row>
    <row r="583" spans="2:9" ht="15.75" x14ac:dyDescent="0.25">
      <c r="B583" s="13">
        <f t="shared" si="8"/>
        <v>578</v>
      </c>
      <c r="C583" s="25"/>
      <c r="D583" s="10"/>
      <c r="E583" s="11" t="str">
        <f>IFERROR(VLOOKUP(D583,Items!C583:E1265,2,0),"")</f>
        <v/>
      </c>
      <c r="F583" s="15" t="s">
        <v>56</v>
      </c>
      <c r="G583" s="15"/>
      <c r="H583" s="15"/>
      <c r="I583" s="15"/>
    </row>
    <row r="584" spans="2:9" ht="15.75" x14ac:dyDescent="0.25">
      <c r="B584" s="13">
        <f t="shared" ref="B584:B647" si="9">+B583+1</f>
        <v>579</v>
      </c>
      <c r="C584" s="25"/>
      <c r="D584" s="10"/>
      <c r="E584" s="11" t="str">
        <f>IFERROR(VLOOKUP(D584,Items!C584:E1266,2,0),"")</f>
        <v/>
      </c>
      <c r="F584" s="15" t="s">
        <v>56</v>
      </c>
      <c r="G584" s="15"/>
      <c r="H584" s="15"/>
      <c r="I584" s="15"/>
    </row>
    <row r="585" spans="2:9" ht="15.75" x14ac:dyDescent="0.25">
      <c r="B585" s="13">
        <f t="shared" si="9"/>
        <v>580</v>
      </c>
      <c r="C585" s="25"/>
      <c r="D585" s="10"/>
      <c r="E585" s="11" t="str">
        <f>IFERROR(VLOOKUP(D585,Items!C585:E1267,2,0),"")</f>
        <v/>
      </c>
      <c r="F585" s="15" t="s">
        <v>56</v>
      </c>
      <c r="G585" s="15"/>
      <c r="H585" s="15"/>
      <c r="I585" s="15"/>
    </row>
    <row r="586" spans="2:9" ht="15.75" x14ac:dyDescent="0.25">
      <c r="B586" s="13">
        <f t="shared" si="9"/>
        <v>581</v>
      </c>
      <c r="C586" s="25"/>
      <c r="D586" s="10"/>
      <c r="E586" s="11" t="str">
        <f>IFERROR(VLOOKUP(D586,Items!C586:E1268,2,0),"")</f>
        <v/>
      </c>
      <c r="F586" s="15" t="s">
        <v>56</v>
      </c>
      <c r="G586" s="15"/>
      <c r="H586" s="15"/>
      <c r="I586" s="15"/>
    </row>
    <row r="587" spans="2:9" ht="15.75" x14ac:dyDescent="0.25">
      <c r="B587" s="13">
        <f t="shared" si="9"/>
        <v>582</v>
      </c>
      <c r="C587" s="25"/>
      <c r="D587" s="10"/>
      <c r="E587" s="11" t="str">
        <f>IFERROR(VLOOKUP(D587,Items!C587:E1269,2,0),"")</f>
        <v/>
      </c>
      <c r="F587" s="15" t="s">
        <v>56</v>
      </c>
      <c r="G587" s="15"/>
      <c r="H587" s="15"/>
      <c r="I587" s="15"/>
    </row>
    <row r="588" spans="2:9" ht="15.75" x14ac:dyDescent="0.25">
      <c r="B588" s="13">
        <f t="shared" si="9"/>
        <v>583</v>
      </c>
      <c r="C588" s="25"/>
      <c r="D588" s="10"/>
      <c r="E588" s="11" t="str">
        <f>IFERROR(VLOOKUP(D588,Items!C588:E1270,2,0),"")</f>
        <v/>
      </c>
      <c r="F588" s="15" t="s">
        <v>56</v>
      </c>
      <c r="G588" s="15"/>
      <c r="H588" s="15"/>
      <c r="I588" s="15"/>
    </row>
    <row r="589" spans="2:9" ht="15.75" x14ac:dyDescent="0.25">
      <c r="B589" s="13">
        <f t="shared" si="9"/>
        <v>584</v>
      </c>
      <c r="C589" s="25"/>
      <c r="D589" s="10"/>
      <c r="E589" s="11" t="str">
        <f>IFERROR(VLOOKUP(D589,Items!C589:E1271,2,0),"")</f>
        <v/>
      </c>
      <c r="F589" s="15" t="s">
        <v>56</v>
      </c>
      <c r="G589" s="15"/>
      <c r="H589" s="15"/>
      <c r="I589" s="15"/>
    </row>
    <row r="590" spans="2:9" ht="15.75" x14ac:dyDescent="0.25">
      <c r="B590" s="13">
        <f t="shared" si="9"/>
        <v>585</v>
      </c>
      <c r="C590" s="25"/>
      <c r="D590" s="10"/>
      <c r="E590" s="11" t="str">
        <f>IFERROR(VLOOKUP(D590,Items!C590:E1272,2,0),"")</f>
        <v/>
      </c>
      <c r="F590" s="15" t="s">
        <v>56</v>
      </c>
      <c r="G590" s="15"/>
      <c r="H590" s="15"/>
      <c r="I590" s="15"/>
    </row>
    <row r="591" spans="2:9" ht="15.75" x14ac:dyDescent="0.25">
      <c r="B591" s="13">
        <f t="shared" si="9"/>
        <v>586</v>
      </c>
      <c r="C591" s="25"/>
      <c r="D591" s="10"/>
      <c r="E591" s="11" t="str">
        <f>IFERROR(VLOOKUP(D591,Items!C591:E1273,2,0),"")</f>
        <v/>
      </c>
      <c r="F591" s="15" t="s">
        <v>56</v>
      </c>
      <c r="G591" s="15"/>
      <c r="H591" s="15"/>
      <c r="I591" s="15"/>
    </row>
    <row r="592" spans="2:9" ht="15.75" x14ac:dyDescent="0.25">
      <c r="B592" s="13">
        <f t="shared" si="9"/>
        <v>587</v>
      </c>
      <c r="C592" s="25"/>
      <c r="D592" s="10"/>
      <c r="E592" s="11" t="str">
        <f>IFERROR(VLOOKUP(D592,Items!C592:E1274,2,0),"")</f>
        <v/>
      </c>
      <c r="F592" s="15" t="s">
        <v>56</v>
      </c>
      <c r="G592" s="15"/>
      <c r="H592" s="15"/>
      <c r="I592" s="15"/>
    </row>
    <row r="593" spans="2:9" ht="15.75" x14ac:dyDescent="0.25">
      <c r="B593" s="13">
        <f t="shared" si="9"/>
        <v>588</v>
      </c>
      <c r="C593" s="25"/>
      <c r="D593" s="10"/>
      <c r="E593" s="11" t="str">
        <f>IFERROR(VLOOKUP(D593,Items!C593:E1275,2,0),"")</f>
        <v/>
      </c>
      <c r="F593" s="15" t="s">
        <v>56</v>
      </c>
      <c r="G593" s="15"/>
      <c r="H593" s="15"/>
      <c r="I593" s="15"/>
    </row>
    <row r="594" spans="2:9" ht="15.75" x14ac:dyDescent="0.25">
      <c r="B594" s="13">
        <f t="shared" si="9"/>
        <v>589</v>
      </c>
      <c r="C594" s="25"/>
      <c r="D594" s="10"/>
      <c r="E594" s="11" t="str">
        <f>IFERROR(VLOOKUP(D594,Items!C594:E1276,2,0),"")</f>
        <v/>
      </c>
      <c r="F594" s="15" t="s">
        <v>56</v>
      </c>
      <c r="G594" s="15"/>
      <c r="H594" s="15"/>
      <c r="I594" s="15"/>
    </row>
    <row r="595" spans="2:9" ht="15.75" x14ac:dyDescent="0.25">
      <c r="B595" s="13">
        <f t="shared" si="9"/>
        <v>590</v>
      </c>
      <c r="C595" s="25"/>
      <c r="D595" s="10"/>
      <c r="E595" s="11" t="str">
        <f>IFERROR(VLOOKUP(D595,Items!C595:E1277,2,0),"")</f>
        <v/>
      </c>
      <c r="F595" s="15" t="s">
        <v>56</v>
      </c>
      <c r="G595" s="15"/>
      <c r="H595" s="15"/>
      <c r="I595" s="15"/>
    </row>
    <row r="596" spans="2:9" ht="15.75" x14ac:dyDescent="0.25">
      <c r="B596" s="13">
        <f t="shared" si="9"/>
        <v>591</v>
      </c>
      <c r="C596" s="25"/>
      <c r="D596" s="10"/>
      <c r="E596" s="11" t="str">
        <f>IFERROR(VLOOKUP(D596,Items!C596:E1278,2,0),"")</f>
        <v/>
      </c>
      <c r="F596" s="15" t="s">
        <v>56</v>
      </c>
      <c r="G596" s="15"/>
      <c r="H596" s="15"/>
      <c r="I596" s="15"/>
    </row>
    <row r="597" spans="2:9" ht="15.75" x14ac:dyDescent="0.25">
      <c r="B597" s="13">
        <f t="shared" si="9"/>
        <v>592</v>
      </c>
      <c r="C597" s="25"/>
      <c r="D597" s="10"/>
      <c r="E597" s="11" t="str">
        <f>IFERROR(VLOOKUP(D597,Items!C597:E1279,2,0),"")</f>
        <v/>
      </c>
      <c r="F597" s="15" t="s">
        <v>56</v>
      </c>
      <c r="G597" s="15"/>
      <c r="H597" s="15"/>
      <c r="I597" s="15"/>
    </row>
    <row r="598" spans="2:9" ht="15.75" x14ac:dyDescent="0.25">
      <c r="B598" s="13">
        <f t="shared" si="9"/>
        <v>593</v>
      </c>
      <c r="C598" s="25"/>
      <c r="D598" s="10"/>
      <c r="E598" s="11" t="str">
        <f>IFERROR(VLOOKUP(D598,Items!C598:E1280,2,0),"")</f>
        <v/>
      </c>
      <c r="F598" s="15" t="s">
        <v>56</v>
      </c>
      <c r="G598" s="15"/>
      <c r="H598" s="15"/>
      <c r="I598" s="15"/>
    </row>
    <row r="599" spans="2:9" ht="15.75" x14ac:dyDescent="0.25">
      <c r="B599" s="13">
        <f t="shared" si="9"/>
        <v>594</v>
      </c>
      <c r="C599" s="25"/>
      <c r="D599" s="10"/>
      <c r="E599" s="11" t="str">
        <f>IFERROR(VLOOKUP(D599,Items!C599:E1281,2,0),"")</f>
        <v/>
      </c>
      <c r="F599" s="15" t="s">
        <v>56</v>
      </c>
      <c r="G599" s="15"/>
      <c r="H599" s="15"/>
      <c r="I599" s="15"/>
    </row>
    <row r="600" spans="2:9" ht="15.75" x14ac:dyDescent="0.25">
      <c r="B600" s="13">
        <f t="shared" si="9"/>
        <v>595</v>
      </c>
      <c r="C600" s="25"/>
      <c r="D600" s="10"/>
      <c r="E600" s="11" t="str">
        <f>IFERROR(VLOOKUP(D600,Items!C600:E1282,2,0),"")</f>
        <v/>
      </c>
      <c r="F600" s="15" t="s">
        <v>56</v>
      </c>
      <c r="G600" s="15"/>
      <c r="H600" s="15"/>
      <c r="I600" s="15"/>
    </row>
    <row r="601" spans="2:9" ht="15.75" x14ac:dyDescent="0.25">
      <c r="B601" s="13">
        <f t="shared" si="9"/>
        <v>596</v>
      </c>
      <c r="C601" s="25"/>
      <c r="D601" s="10"/>
      <c r="E601" s="11" t="str">
        <f>IFERROR(VLOOKUP(D601,Items!C601:E1283,2,0),"")</f>
        <v/>
      </c>
      <c r="F601" s="15" t="s">
        <v>56</v>
      </c>
      <c r="G601" s="15"/>
      <c r="H601" s="15"/>
      <c r="I601" s="15"/>
    </row>
    <row r="602" spans="2:9" ht="15.75" x14ac:dyDescent="0.25">
      <c r="B602" s="13">
        <f t="shared" si="9"/>
        <v>597</v>
      </c>
      <c r="C602" s="25"/>
      <c r="D602" s="10"/>
      <c r="E602" s="11" t="str">
        <f>IFERROR(VLOOKUP(D602,Items!C602:E1284,2,0),"")</f>
        <v/>
      </c>
      <c r="F602" s="15" t="s">
        <v>56</v>
      </c>
      <c r="G602" s="15"/>
      <c r="H602" s="15"/>
      <c r="I602" s="15"/>
    </row>
    <row r="603" spans="2:9" ht="15.75" x14ac:dyDescent="0.25">
      <c r="B603" s="13">
        <f t="shared" si="9"/>
        <v>598</v>
      </c>
      <c r="C603" s="25"/>
      <c r="D603" s="10"/>
      <c r="E603" s="11" t="str">
        <f>IFERROR(VLOOKUP(D603,Items!C603:E1285,2,0),"")</f>
        <v/>
      </c>
      <c r="F603" s="15" t="s">
        <v>56</v>
      </c>
      <c r="G603" s="15"/>
      <c r="H603" s="15"/>
      <c r="I603" s="15"/>
    </row>
    <row r="604" spans="2:9" ht="15.75" x14ac:dyDescent="0.25">
      <c r="B604" s="13">
        <f t="shared" si="9"/>
        <v>599</v>
      </c>
      <c r="C604" s="25"/>
      <c r="D604" s="10"/>
      <c r="E604" s="11" t="str">
        <f>IFERROR(VLOOKUP(D604,Items!C604:E1286,2,0),"")</f>
        <v/>
      </c>
      <c r="F604" s="15" t="s">
        <v>56</v>
      </c>
      <c r="G604" s="15"/>
      <c r="H604" s="15"/>
      <c r="I604" s="15"/>
    </row>
    <row r="605" spans="2:9" ht="15.75" x14ac:dyDescent="0.25">
      <c r="B605" s="13">
        <f t="shared" si="9"/>
        <v>600</v>
      </c>
      <c r="C605" s="25"/>
      <c r="D605" s="10"/>
      <c r="E605" s="11" t="str">
        <f>IFERROR(VLOOKUP(D605,Items!C605:E1287,2,0),"")</f>
        <v/>
      </c>
      <c r="F605" s="15" t="s">
        <v>56</v>
      </c>
      <c r="G605" s="15"/>
      <c r="H605" s="15"/>
      <c r="I605" s="15"/>
    </row>
    <row r="606" spans="2:9" ht="15.75" x14ac:dyDescent="0.25">
      <c r="B606" s="13">
        <f t="shared" si="9"/>
        <v>601</v>
      </c>
      <c r="C606" s="25"/>
      <c r="D606" s="10"/>
      <c r="E606" s="11" t="str">
        <f>IFERROR(VLOOKUP(D606,Items!C606:E1288,2,0),"")</f>
        <v/>
      </c>
      <c r="F606" s="15" t="s">
        <v>56</v>
      </c>
      <c r="G606" s="15"/>
      <c r="H606" s="15"/>
      <c r="I606" s="15"/>
    </row>
    <row r="607" spans="2:9" ht="15.75" x14ac:dyDescent="0.25">
      <c r="B607" s="13">
        <f t="shared" si="9"/>
        <v>602</v>
      </c>
      <c r="C607" s="25"/>
      <c r="D607" s="10"/>
      <c r="E607" s="11" t="str">
        <f>IFERROR(VLOOKUP(D607,Items!C607:E1289,2,0),"")</f>
        <v/>
      </c>
      <c r="F607" s="15" t="s">
        <v>56</v>
      </c>
      <c r="G607" s="15"/>
      <c r="H607" s="15"/>
      <c r="I607" s="15"/>
    </row>
    <row r="608" spans="2:9" ht="15.75" x14ac:dyDescent="0.25">
      <c r="B608" s="13">
        <f t="shared" si="9"/>
        <v>603</v>
      </c>
      <c r="C608" s="25"/>
      <c r="D608" s="10"/>
      <c r="E608" s="11" t="str">
        <f>IFERROR(VLOOKUP(D608,Items!C608:E1290,2,0),"")</f>
        <v/>
      </c>
      <c r="F608" s="15" t="s">
        <v>56</v>
      </c>
      <c r="G608" s="15"/>
      <c r="H608" s="15"/>
      <c r="I608" s="15"/>
    </row>
    <row r="609" spans="2:9" ht="15.75" x14ac:dyDescent="0.25">
      <c r="B609" s="13">
        <f t="shared" si="9"/>
        <v>604</v>
      </c>
      <c r="C609" s="25"/>
      <c r="D609" s="10"/>
      <c r="E609" s="11" t="str">
        <f>IFERROR(VLOOKUP(D609,Items!C609:E1291,2,0),"")</f>
        <v/>
      </c>
      <c r="F609" s="15" t="s">
        <v>56</v>
      </c>
      <c r="G609" s="15"/>
      <c r="H609" s="15"/>
      <c r="I609" s="15"/>
    </row>
    <row r="610" spans="2:9" ht="15.75" x14ac:dyDescent="0.25">
      <c r="B610" s="13">
        <f t="shared" si="9"/>
        <v>605</v>
      </c>
      <c r="C610" s="25"/>
      <c r="D610" s="10"/>
      <c r="E610" s="11" t="str">
        <f>IFERROR(VLOOKUP(D610,Items!C610:E1292,2,0),"")</f>
        <v/>
      </c>
      <c r="F610" s="15" t="s">
        <v>56</v>
      </c>
      <c r="G610" s="15"/>
      <c r="H610" s="15"/>
      <c r="I610" s="15"/>
    </row>
    <row r="611" spans="2:9" ht="15.75" x14ac:dyDescent="0.25">
      <c r="B611" s="13">
        <f t="shared" si="9"/>
        <v>606</v>
      </c>
      <c r="C611" s="25"/>
      <c r="D611" s="10"/>
      <c r="E611" s="11" t="str">
        <f>IFERROR(VLOOKUP(D611,Items!C611:E1293,2,0),"")</f>
        <v/>
      </c>
      <c r="F611" s="15" t="s">
        <v>56</v>
      </c>
      <c r="G611" s="15"/>
      <c r="H611" s="15"/>
      <c r="I611" s="15"/>
    </row>
    <row r="612" spans="2:9" ht="15.75" x14ac:dyDescent="0.25">
      <c r="B612" s="13">
        <f t="shared" si="9"/>
        <v>607</v>
      </c>
      <c r="C612" s="25"/>
      <c r="D612" s="10"/>
      <c r="E612" s="11" t="str">
        <f>IFERROR(VLOOKUP(D612,Items!C612:E1294,2,0),"")</f>
        <v/>
      </c>
      <c r="F612" s="15" t="s">
        <v>56</v>
      </c>
      <c r="G612" s="15"/>
      <c r="H612" s="15"/>
      <c r="I612" s="15"/>
    </row>
    <row r="613" spans="2:9" ht="15.75" x14ac:dyDescent="0.25">
      <c r="B613" s="13">
        <f t="shared" si="9"/>
        <v>608</v>
      </c>
      <c r="C613" s="25"/>
      <c r="D613" s="10"/>
      <c r="E613" s="11" t="str">
        <f>IFERROR(VLOOKUP(D613,Items!C613:E1295,2,0),"")</f>
        <v/>
      </c>
      <c r="F613" s="15" t="s">
        <v>56</v>
      </c>
      <c r="G613" s="15"/>
      <c r="H613" s="15"/>
      <c r="I613" s="15"/>
    </row>
    <row r="614" spans="2:9" ht="15.75" x14ac:dyDescent="0.25">
      <c r="B614" s="13">
        <f t="shared" si="9"/>
        <v>609</v>
      </c>
      <c r="C614" s="25"/>
      <c r="D614" s="10"/>
      <c r="E614" s="11" t="str">
        <f>IFERROR(VLOOKUP(D614,Items!C614:E1296,2,0),"")</f>
        <v/>
      </c>
      <c r="F614" s="15" t="s">
        <v>56</v>
      </c>
      <c r="G614" s="15"/>
      <c r="H614" s="15"/>
      <c r="I614" s="15"/>
    </row>
    <row r="615" spans="2:9" ht="15.75" x14ac:dyDescent="0.25">
      <c r="B615" s="13">
        <f t="shared" si="9"/>
        <v>610</v>
      </c>
      <c r="C615" s="25"/>
      <c r="D615" s="10"/>
      <c r="E615" s="11" t="str">
        <f>IFERROR(VLOOKUP(D615,Items!C615:E1297,2,0),"")</f>
        <v/>
      </c>
      <c r="F615" s="15" t="s">
        <v>56</v>
      </c>
      <c r="G615" s="15"/>
      <c r="H615" s="15"/>
      <c r="I615" s="15"/>
    </row>
    <row r="616" spans="2:9" ht="15.75" x14ac:dyDescent="0.25">
      <c r="B616" s="13">
        <f t="shared" si="9"/>
        <v>611</v>
      </c>
      <c r="C616" s="25"/>
      <c r="D616" s="10"/>
      <c r="E616" s="11" t="str">
        <f>IFERROR(VLOOKUP(D616,Items!C616:E1298,2,0),"")</f>
        <v/>
      </c>
      <c r="F616" s="15" t="s">
        <v>56</v>
      </c>
      <c r="G616" s="15"/>
      <c r="H616" s="15"/>
      <c r="I616" s="15"/>
    </row>
    <row r="617" spans="2:9" ht="15.75" x14ac:dyDescent="0.25">
      <c r="B617" s="13">
        <f t="shared" si="9"/>
        <v>612</v>
      </c>
      <c r="C617" s="25"/>
      <c r="D617" s="10"/>
      <c r="E617" s="11" t="str">
        <f>IFERROR(VLOOKUP(D617,Items!C617:E1299,2,0),"")</f>
        <v/>
      </c>
      <c r="F617" s="15" t="s">
        <v>56</v>
      </c>
      <c r="G617" s="15"/>
      <c r="H617" s="15"/>
      <c r="I617" s="15"/>
    </row>
    <row r="618" spans="2:9" ht="15.75" x14ac:dyDescent="0.25">
      <c r="B618" s="13">
        <f t="shared" si="9"/>
        <v>613</v>
      </c>
      <c r="C618" s="25"/>
      <c r="D618" s="10"/>
      <c r="E618" s="11" t="str">
        <f>IFERROR(VLOOKUP(D618,Items!C618:E1300,2,0),"")</f>
        <v/>
      </c>
      <c r="F618" s="15" t="s">
        <v>56</v>
      </c>
      <c r="G618" s="15"/>
      <c r="H618" s="15"/>
      <c r="I618" s="15"/>
    </row>
    <row r="619" spans="2:9" ht="15.75" x14ac:dyDescent="0.25">
      <c r="B619" s="13">
        <f t="shared" si="9"/>
        <v>614</v>
      </c>
      <c r="C619" s="25"/>
      <c r="D619" s="10"/>
      <c r="E619" s="11" t="str">
        <f>IFERROR(VLOOKUP(D619,Items!C619:E1301,2,0),"")</f>
        <v/>
      </c>
      <c r="F619" s="15" t="s">
        <v>56</v>
      </c>
      <c r="G619" s="15"/>
      <c r="H619" s="15"/>
      <c r="I619" s="15"/>
    </row>
    <row r="620" spans="2:9" ht="15.75" x14ac:dyDescent="0.25">
      <c r="B620" s="13">
        <f t="shared" si="9"/>
        <v>615</v>
      </c>
      <c r="C620" s="25"/>
      <c r="D620" s="10"/>
      <c r="E620" s="11" t="str">
        <f>IFERROR(VLOOKUP(D620,Items!C620:E1302,2,0),"")</f>
        <v/>
      </c>
      <c r="F620" s="15" t="s">
        <v>56</v>
      </c>
      <c r="G620" s="15"/>
      <c r="H620" s="15"/>
      <c r="I620" s="15"/>
    </row>
    <row r="621" spans="2:9" ht="15.75" x14ac:dyDescent="0.25">
      <c r="B621" s="13">
        <f t="shared" si="9"/>
        <v>616</v>
      </c>
      <c r="C621" s="25"/>
      <c r="D621" s="10"/>
      <c r="E621" s="11" t="str">
        <f>IFERROR(VLOOKUP(D621,Items!C621:E1303,2,0),"")</f>
        <v/>
      </c>
      <c r="F621" s="15" t="s">
        <v>56</v>
      </c>
      <c r="G621" s="15"/>
      <c r="H621" s="15"/>
      <c r="I621" s="15"/>
    </row>
    <row r="622" spans="2:9" ht="15.75" x14ac:dyDescent="0.25">
      <c r="B622" s="13">
        <f t="shared" si="9"/>
        <v>617</v>
      </c>
      <c r="C622" s="25"/>
      <c r="D622" s="10"/>
      <c r="E622" s="11" t="str">
        <f>IFERROR(VLOOKUP(D622,Items!C622:E1304,2,0),"")</f>
        <v/>
      </c>
      <c r="F622" s="15" t="s">
        <v>56</v>
      </c>
      <c r="G622" s="15"/>
      <c r="H622" s="15"/>
      <c r="I622" s="15"/>
    </row>
    <row r="623" spans="2:9" ht="15.75" x14ac:dyDescent="0.25">
      <c r="B623" s="13">
        <f t="shared" si="9"/>
        <v>618</v>
      </c>
      <c r="C623" s="25"/>
      <c r="D623" s="10"/>
      <c r="E623" s="11" t="str">
        <f>IFERROR(VLOOKUP(D623,Items!C623:E1305,2,0),"")</f>
        <v/>
      </c>
      <c r="F623" s="15" t="s">
        <v>56</v>
      </c>
      <c r="G623" s="15"/>
      <c r="H623" s="15"/>
      <c r="I623" s="15"/>
    </row>
    <row r="624" spans="2:9" ht="15.75" x14ac:dyDescent="0.25">
      <c r="B624" s="13">
        <f t="shared" si="9"/>
        <v>619</v>
      </c>
      <c r="C624" s="25"/>
      <c r="D624" s="10"/>
      <c r="E624" s="11" t="str">
        <f>IFERROR(VLOOKUP(D624,Items!C624:E1306,2,0),"")</f>
        <v/>
      </c>
      <c r="F624" s="15" t="s">
        <v>56</v>
      </c>
      <c r="G624" s="15"/>
      <c r="H624" s="15"/>
      <c r="I624" s="15"/>
    </row>
    <row r="625" spans="2:9" ht="15.75" x14ac:dyDescent="0.25">
      <c r="B625" s="13">
        <f t="shared" si="9"/>
        <v>620</v>
      </c>
      <c r="C625" s="25"/>
      <c r="D625" s="10"/>
      <c r="E625" s="11" t="str">
        <f>IFERROR(VLOOKUP(D625,Items!C625:E1307,2,0),"")</f>
        <v/>
      </c>
      <c r="F625" s="15" t="s">
        <v>56</v>
      </c>
      <c r="G625" s="15"/>
      <c r="H625" s="15"/>
      <c r="I625" s="15"/>
    </row>
    <row r="626" spans="2:9" ht="15.75" x14ac:dyDescent="0.25">
      <c r="B626" s="13">
        <f t="shared" si="9"/>
        <v>621</v>
      </c>
      <c r="C626" s="25"/>
      <c r="D626" s="10"/>
      <c r="E626" s="11" t="str">
        <f>IFERROR(VLOOKUP(D626,Items!C626:E1308,2,0),"")</f>
        <v/>
      </c>
      <c r="F626" s="15" t="s">
        <v>56</v>
      </c>
      <c r="G626" s="15"/>
      <c r="H626" s="15"/>
      <c r="I626" s="15"/>
    </row>
    <row r="627" spans="2:9" ht="15.75" x14ac:dyDescent="0.25">
      <c r="B627" s="13">
        <f t="shared" si="9"/>
        <v>622</v>
      </c>
      <c r="C627" s="25"/>
      <c r="D627" s="10"/>
      <c r="E627" s="11" t="str">
        <f>IFERROR(VLOOKUP(D627,Items!C627:E1309,2,0),"")</f>
        <v/>
      </c>
      <c r="F627" s="15" t="s">
        <v>5</v>
      </c>
      <c r="G627" s="15"/>
      <c r="H627" s="15"/>
      <c r="I627" s="15"/>
    </row>
    <row r="628" spans="2:9" ht="15.75" x14ac:dyDescent="0.25">
      <c r="B628" s="13">
        <f t="shared" si="9"/>
        <v>623</v>
      </c>
      <c r="C628" s="25"/>
      <c r="D628" s="10"/>
      <c r="E628" s="11" t="str">
        <f>IFERROR(VLOOKUP(D628,Items!C628:E1310,2,0),"")</f>
        <v/>
      </c>
      <c r="F628" s="15" t="s">
        <v>56</v>
      </c>
      <c r="G628" s="15"/>
      <c r="H628" s="15"/>
      <c r="I628" s="15"/>
    </row>
    <row r="629" spans="2:9" ht="15.75" x14ac:dyDescent="0.25">
      <c r="B629" s="13">
        <f t="shared" si="9"/>
        <v>624</v>
      </c>
      <c r="C629" s="25"/>
      <c r="D629" s="10"/>
      <c r="E629" s="11" t="str">
        <f>IFERROR(VLOOKUP(D629,Items!C629:E1311,2,0),"")</f>
        <v/>
      </c>
      <c r="F629" s="15" t="s">
        <v>56</v>
      </c>
      <c r="G629" s="15"/>
      <c r="H629" s="15"/>
      <c r="I629" s="15"/>
    </row>
    <row r="630" spans="2:9" ht="15.75" x14ac:dyDescent="0.25">
      <c r="B630" s="13">
        <f t="shared" si="9"/>
        <v>625</v>
      </c>
      <c r="C630" s="25"/>
      <c r="D630" s="10"/>
      <c r="E630" s="11" t="str">
        <f>IFERROR(VLOOKUP(D630,Items!C630:E1312,2,0),"")</f>
        <v/>
      </c>
      <c r="F630" s="15" t="s">
        <v>56</v>
      </c>
      <c r="G630" s="15"/>
      <c r="H630" s="15"/>
      <c r="I630" s="15"/>
    </row>
    <row r="631" spans="2:9" ht="15.75" x14ac:dyDescent="0.25">
      <c r="B631" s="13">
        <f t="shared" si="9"/>
        <v>626</v>
      </c>
      <c r="C631" s="25"/>
      <c r="D631" s="10"/>
      <c r="E631" s="11" t="str">
        <f>IFERROR(VLOOKUP(D631,Items!C631:E1313,2,0),"")</f>
        <v/>
      </c>
      <c r="F631" s="15" t="s">
        <v>56</v>
      </c>
      <c r="G631" s="15"/>
      <c r="H631" s="15"/>
      <c r="I631" s="15"/>
    </row>
    <row r="632" spans="2:9" ht="15.75" x14ac:dyDescent="0.25">
      <c r="B632" s="13">
        <f t="shared" si="9"/>
        <v>627</v>
      </c>
      <c r="C632" s="25"/>
      <c r="D632" s="10"/>
      <c r="E632" s="11" t="str">
        <f>IFERROR(VLOOKUP(D632,Items!C632:E1314,2,0),"")</f>
        <v/>
      </c>
      <c r="F632" s="15" t="s">
        <v>56</v>
      </c>
      <c r="G632" s="15"/>
      <c r="H632" s="15"/>
      <c r="I632" s="15"/>
    </row>
    <row r="633" spans="2:9" ht="15.75" x14ac:dyDescent="0.25">
      <c r="B633" s="13">
        <f t="shared" si="9"/>
        <v>628</v>
      </c>
      <c r="C633" s="25"/>
      <c r="D633" s="10"/>
      <c r="E633" s="11" t="str">
        <f>IFERROR(VLOOKUP(D633,Items!C633:E1315,2,0),"")</f>
        <v/>
      </c>
      <c r="F633" s="15" t="s">
        <v>56</v>
      </c>
      <c r="G633" s="15"/>
      <c r="H633" s="15"/>
      <c r="I633" s="15"/>
    </row>
    <row r="634" spans="2:9" ht="15.75" x14ac:dyDescent="0.25">
      <c r="B634" s="13">
        <f t="shared" si="9"/>
        <v>629</v>
      </c>
      <c r="C634" s="25"/>
      <c r="D634" s="10"/>
      <c r="E634" s="11" t="str">
        <f>IFERROR(VLOOKUP(D634,Items!C634:E1316,2,0),"")</f>
        <v/>
      </c>
      <c r="F634" s="15" t="s">
        <v>56</v>
      </c>
      <c r="G634" s="15"/>
      <c r="H634" s="15"/>
      <c r="I634" s="15"/>
    </row>
    <row r="635" spans="2:9" ht="15.75" x14ac:dyDescent="0.25">
      <c r="B635" s="13">
        <f t="shared" si="9"/>
        <v>630</v>
      </c>
      <c r="C635" s="25"/>
      <c r="D635" s="10"/>
      <c r="E635" s="11" t="str">
        <f>IFERROR(VLOOKUP(D635,Items!C635:E1317,2,0),"")</f>
        <v/>
      </c>
      <c r="F635" s="15" t="s">
        <v>56</v>
      </c>
      <c r="G635" s="15"/>
      <c r="H635" s="15"/>
      <c r="I635" s="15"/>
    </row>
    <row r="636" spans="2:9" ht="15.75" x14ac:dyDescent="0.25">
      <c r="B636" s="13">
        <f t="shared" si="9"/>
        <v>631</v>
      </c>
      <c r="C636" s="25"/>
      <c r="D636" s="10"/>
      <c r="E636" s="11" t="str">
        <f>IFERROR(VLOOKUP(D636,Items!C636:E1318,2,0),"")</f>
        <v/>
      </c>
      <c r="F636" s="15" t="s">
        <v>56</v>
      </c>
      <c r="G636" s="15"/>
      <c r="H636" s="15"/>
      <c r="I636" s="15"/>
    </row>
    <row r="637" spans="2:9" ht="15.75" x14ac:dyDescent="0.25">
      <c r="B637" s="13">
        <f t="shared" si="9"/>
        <v>632</v>
      </c>
      <c r="C637" s="25"/>
      <c r="D637" s="10"/>
      <c r="E637" s="11" t="str">
        <f>IFERROR(VLOOKUP(D637,Items!C637:E1319,2,0),"")</f>
        <v/>
      </c>
      <c r="F637" s="15" t="s">
        <v>56</v>
      </c>
      <c r="G637" s="15"/>
      <c r="H637" s="15"/>
      <c r="I637" s="15"/>
    </row>
    <row r="638" spans="2:9" ht="15.75" x14ac:dyDescent="0.25">
      <c r="B638" s="13">
        <f t="shared" si="9"/>
        <v>633</v>
      </c>
      <c r="C638" s="25"/>
      <c r="D638" s="10"/>
      <c r="E638" s="11" t="str">
        <f>IFERROR(VLOOKUP(D638,Items!C638:E1320,2,0),"")</f>
        <v/>
      </c>
      <c r="F638" s="15" t="s">
        <v>5</v>
      </c>
      <c r="G638" s="15"/>
      <c r="H638" s="15"/>
      <c r="I638" s="15"/>
    </row>
    <row r="639" spans="2:9" ht="15.75" x14ac:dyDescent="0.25">
      <c r="B639" s="13">
        <f t="shared" si="9"/>
        <v>634</v>
      </c>
      <c r="C639" s="25"/>
      <c r="D639" s="10"/>
      <c r="E639" s="11" t="str">
        <f>IFERROR(VLOOKUP(D639,Items!C639:E1321,2,0),"")</f>
        <v/>
      </c>
      <c r="F639" s="15" t="s">
        <v>56</v>
      </c>
      <c r="G639" s="15"/>
      <c r="H639" s="15"/>
      <c r="I639" s="15"/>
    </row>
    <row r="640" spans="2:9" ht="15.75" x14ac:dyDescent="0.25">
      <c r="B640" s="13">
        <f t="shared" si="9"/>
        <v>635</v>
      </c>
      <c r="C640" s="25"/>
      <c r="D640" s="10"/>
      <c r="E640" s="11" t="str">
        <f>IFERROR(VLOOKUP(D640,Items!C640:E1322,2,0),"")</f>
        <v/>
      </c>
      <c r="F640" s="15" t="s">
        <v>56</v>
      </c>
      <c r="G640" s="15"/>
      <c r="H640" s="15"/>
      <c r="I640" s="15"/>
    </row>
    <row r="641" spans="2:9" ht="15.75" x14ac:dyDescent="0.25">
      <c r="B641" s="13">
        <f t="shared" si="9"/>
        <v>636</v>
      </c>
      <c r="C641" s="25"/>
      <c r="D641" s="10"/>
      <c r="E641" s="11" t="str">
        <f>IFERROR(VLOOKUP(D641,Items!C641:E1323,2,0),"")</f>
        <v/>
      </c>
      <c r="F641" s="15" t="s">
        <v>56</v>
      </c>
      <c r="G641" s="15"/>
      <c r="H641" s="15"/>
      <c r="I641" s="15"/>
    </row>
    <row r="642" spans="2:9" ht="15.75" x14ac:dyDescent="0.25">
      <c r="B642" s="13">
        <f t="shared" si="9"/>
        <v>637</v>
      </c>
      <c r="C642" s="25"/>
      <c r="D642" s="10"/>
      <c r="E642" s="11" t="str">
        <f>IFERROR(VLOOKUP(D642,Items!C642:E1324,2,0),"")</f>
        <v/>
      </c>
      <c r="F642" s="15" t="s">
        <v>56</v>
      </c>
      <c r="G642" s="15"/>
      <c r="H642" s="15"/>
      <c r="I642" s="15"/>
    </row>
    <row r="643" spans="2:9" ht="15.75" x14ac:dyDescent="0.25">
      <c r="B643" s="13">
        <f t="shared" si="9"/>
        <v>638</v>
      </c>
      <c r="C643" s="25"/>
      <c r="D643" s="10"/>
      <c r="E643" s="11" t="str">
        <f>IFERROR(VLOOKUP(D643,Items!C643:E1325,2,0),"")</f>
        <v/>
      </c>
      <c r="F643" s="15" t="s">
        <v>56</v>
      </c>
      <c r="G643" s="15"/>
      <c r="H643" s="15"/>
      <c r="I643" s="15"/>
    </row>
    <row r="644" spans="2:9" ht="15.75" x14ac:dyDescent="0.25">
      <c r="B644" s="13">
        <f t="shared" si="9"/>
        <v>639</v>
      </c>
      <c r="C644" s="25"/>
      <c r="D644" s="10"/>
      <c r="E644" s="11" t="str">
        <f>IFERROR(VLOOKUP(D644,Items!C644:E1326,2,0),"")</f>
        <v/>
      </c>
      <c r="F644" s="15" t="s">
        <v>56</v>
      </c>
      <c r="G644" s="15"/>
      <c r="H644" s="15"/>
      <c r="I644" s="15"/>
    </row>
    <row r="645" spans="2:9" ht="15.75" x14ac:dyDescent="0.25">
      <c r="B645" s="13">
        <f t="shared" si="9"/>
        <v>640</v>
      </c>
      <c r="C645" s="25"/>
      <c r="D645" s="10"/>
      <c r="E645" s="11" t="str">
        <f>IFERROR(VLOOKUP(D645,Items!C645:E1327,2,0),"")</f>
        <v/>
      </c>
      <c r="F645" s="15" t="s">
        <v>56</v>
      </c>
      <c r="G645" s="15"/>
      <c r="H645" s="15"/>
      <c r="I645" s="15"/>
    </row>
    <row r="646" spans="2:9" ht="15.75" x14ac:dyDescent="0.25">
      <c r="B646" s="13">
        <f t="shared" si="9"/>
        <v>641</v>
      </c>
      <c r="C646" s="25"/>
      <c r="D646" s="10"/>
      <c r="E646" s="11" t="str">
        <f>IFERROR(VLOOKUP(D646,Items!C646:E1328,2,0),"")</f>
        <v/>
      </c>
      <c r="F646" s="15" t="s">
        <v>56</v>
      </c>
      <c r="G646" s="15"/>
      <c r="H646" s="15"/>
      <c r="I646" s="15"/>
    </row>
    <row r="647" spans="2:9" ht="15.75" x14ac:dyDescent="0.25">
      <c r="B647" s="13">
        <f t="shared" si="9"/>
        <v>642</v>
      </c>
      <c r="C647" s="25"/>
      <c r="D647" s="10"/>
      <c r="E647" s="11" t="str">
        <f>IFERROR(VLOOKUP(D647,Items!C647:E1329,2,0),"")</f>
        <v/>
      </c>
      <c r="F647" s="15" t="s">
        <v>56</v>
      </c>
      <c r="G647" s="15"/>
      <c r="H647" s="15"/>
      <c r="I647" s="15"/>
    </row>
    <row r="648" spans="2:9" ht="15.75" x14ac:dyDescent="0.25">
      <c r="B648" s="13">
        <f t="shared" ref="B648:B688" si="10">+B647+1</f>
        <v>643</v>
      </c>
      <c r="C648" s="25"/>
      <c r="D648" s="10"/>
      <c r="E648" s="11" t="str">
        <f>IFERROR(VLOOKUP(D648,Items!C648:E1330,2,0),"")</f>
        <v/>
      </c>
      <c r="F648" s="15" t="s">
        <v>56</v>
      </c>
      <c r="G648" s="15"/>
      <c r="H648" s="15"/>
      <c r="I648" s="15"/>
    </row>
    <row r="649" spans="2:9" ht="15.75" x14ac:dyDescent="0.25">
      <c r="B649" s="13">
        <f t="shared" si="10"/>
        <v>644</v>
      </c>
      <c r="C649" s="25"/>
      <c r="D649" s="10"/>
      <c r="E649" s="11" t="str">
        <f>IFERROR(VLOOKUP(D649,Items!C649:E1331,2,0),"")</f>
        <v/>
      </c>
      <c r="F649" s="15" t="s">
        <v>56</v>
      </c>
      <c r="G649" s="15"/>
      <c r="H649" s="15"/>
      <c r="I649" s="15"/>
    </row>
    <row r="650" spans="2:9" ht="15.75" x14ac:dyDescent="0.25">
      <c r="B650" s="13">
        <f t="shared" si="10"/>
        <v>645</v>
      </c>
      <c r="C650" s="25"/>
      <c r="D650" s="10"/>
      <c r="E650" s="11" t="str">
        <f>IFERROR(VLOOKUP(D650,Items!C650:E1332,2,0),"")</f>
        <v/>
      </c>
      <c r="F650" s="15" t="s">
        <v>56</v>
      </c>
      <c r="G650" s="15"/>
      <c r="H650" s="15"/>
      <c r="I650" s="15"/>
    </row>
    <row r="651" spans="2:9" ht="15.75" x14ac:dyDescent="0.25">
      <c r="B651" s="13">
        <f t="shared" si="10"/>
        <v>646</v>
      </c>
      <c r="C651" s="25"/>
      <c r="D651" s="10"/>
      <c r="E651" s="11" t="str">
        <f>IFERROR(VLOOKUP(D651,Items!C651:E1333,2,0),"")</f>
        <v/>
      </c>
      <c r="F651" s="15" t="s">
        <v>56</v>
      </c>
      <c r="G651" s="15"/>
      <c r="H651" s="15"/>
      <c r="I651" s="15"/>
    </row>
    <row r="652" spans="2:9" ht="15.75" x14ac:dyDescent="0.25">
      <c r="B652" s="13">
        <f t="shared" si="10"/>
        <v>647</v>
      </c>
      <c r="C652" s="25"/>
      <c r="D652" s="10"/>
      <c r="E652" s="11" t="str">
        <f>IFERROR(VLOOKUP(D652,Items!C652:E1334,2,0),"")</f>
        <v/>
      </c>
      <c r="F652" s="15" t="s">
        <v>56</v>
      </c>
      <c r="G652" s="15"/>
      <c r="H652" s="15"/>
      <c r="I652" s="15"/>
    </row>
    <row r="653" spans="2:9" ht="15.75" x14ac:dyDescent="0.25">
      <c r="B653" s="13">
        <f t="shared" si="10"/>
        <v>648</v>
      </c>
      <c r="C653" s="25"/>
      <c r="D653" s="10"/>
      <c r="E653" s="11" t="str">
        <f>IFERROR(VLOOKUP(D653,Items!C653:E1335,2,0),"")</f>
        <v/>
      </c>
      <c r="F653" s="15" t="s">
        <v>56</v>
      </c>
      <c r="G653" s="15"/>
      <c r="H653" s="15"/>
      <c r="I653" s="15"/>
    </row>
    <row r="654" spans="2:9" ht="15.75" x14ac:dyDescent="0.25">
      <c r="B654" s="13">
        <f t="shared" si="10"/>
        <v>649</v>
      </c>
      <c r="C654" s="25"/>
      <c r="D654" s="10"/>
      <c r="E654" s="11" t="str">
        <f>IFERROR(VLOOKUP(D654,Items!C654:E1336,2,0),"")</f>
        <v/>
      </c>
      <c r="F654" s="15" t="s">
        <v>56</v>
      </c>
      <c r="G654" s="15"/>
      <c r="H654" s="15"/>
      <c r="I654" s="15"/>
    </row>
    <row r="655" spans="2:9" ht="15.75" x14ac:dyDescent="0.25">
      <c r="B655" s="13">
        <f t="shared" si="10"/>
        <v>650</v>
      </c>
      <c r="C655" s="25"/>
      <c r="D655" s="10"/>
      <c r="E655" s="11" t="str">
        <f>IFERROR(VLOOKUP(D655,Items!C655:E1337,2,0),"")</f>
        <v/>
      </c>
      <c r="F655" s="15" t="s">
        <v>56</v>
      </c>
      <c r="G655" s="15"/>
      <c r="H655" s="15"/>
      <c r="I655" s="15"/>
    </row>
    <row r="656" spans="2:9" ht="15.75" x14ac:dyDescent="0.25">
      <c r="B656" s="13">
        <f t="shared" si="10"/>
        <v>651</v>
      </c>
      <c r="C656" s="25"/>
      <c r="D656" s="10"/>
      <c r="E656" s="11" t="str">
        <f>IFERROR(VLOOKUP(D656,Items!C656:E1338,2,0),"")</f>
        <v/>
      </c>
      <c r="F656" s="15" t="s">
        <v>56</v>
      </c>
      <c r="G656" s="15"/>
      <c r="H656" s="15"/>
      <c r="I656" s="15"/>
    </row>
    <row r="657" spans="2:9" ht="15.75" x14ac:dyDescent="0.25">
      <c r="B657" s="13">
        <f t="shared" si="10"/>
        <v>652</v>
      </c>
      <c r="C657" s="25"/>
      <c r="D657" s="10"/>
      <c r="E657" s="11" t="str">
        <f>IFERROR(VLOOKUP(D657,Items!C657:E1339,2,0),"")</f>
        <v/>
      </c>
      <c r="F657" s="15" t="s">
        <v>56</v>
      </c>
      <c r="G657" s="15"/>
      <c r="H657" s="15"/>
      <c r="I657" s="15"/>
    </row>
    <row r="658" spans="2:9" ht="15.75" x14ac:dyDescent="0.25">
      <c r="B658" s="13">
        <f t="shared" si="10"/>
        <v>653</v>
      </c>
      <c r="C658" s="25"/>
      <c r="D658" s="10"/>
      <c r="E658" s="11" t="str">
        <f>IFERROR(VLOOKUP(D658,Items!C658:E1340,2,0),"")</f>
        <v/>
      </c>
      <c r="F658" s="15" t="s">
        <v>56</v>
      </c>
      <c r="G658" s="15"/>
      <c r="H658" s="15"/>
      <c r="I658" s="15"/>
    </row>
    <row r="659" spans="2:9" ht="15.75" x14ac:dyDescent="0.25">
      <c r="B659" s="13">
        <f t="shared" si="10"/>
        <v>654</v>
      </c>
      <c r="C659" s="25"/>
      <c r="D659" s="10"/>
      <c r="E659" s="11" t="str">
        <f>IFERROR(VLOOKUP(D659,Items!C659:E1341,2,0),"")</f>
        <v/>
      </c>
      <c r="F659" s="15" t="s">
        <v>56</v>
      </c>
      <c r="G659" s="15"/>
      <c r="H659" s="15"/>
      <c r="I659" s="15"/>
    </row>
    <row r="660" spans="2:9" ht="15.75" x14ac:dyDescent="0.25">
      <c r="B660" s="13">
        <f t="shared" si="10"/>
        <v>655</v>
      </c>
      <c r="C660" s="25"/>
      <c r="D660" s="10"/>
      <c r="E660" s="11" t="str">
        <f>IFERROR(VLOOKUP(D660,Items!C660:E1342,2,0),"")</f>
        <v/>
      </c>
      <c r="F660" s="15" t="s">
        <v>56</v>
      </c>
      <c r="G660" s="15"/>
      <c r="H660" s="15"/>
      <c r="I660" s="15"/>
    </row>
    <row r="661" spans="2:9" ht="15.75" x14ac:dyDescent="0.25">
      <c r="B661" s="13">
        <f t="shared" si="10"/>
        <v>656</v>
      </c>
      <c r="C661" s="25"/>
      <c r="D661" s="10"/>
      <c r="E661" s="11" t="str">
        <f>IFERROR(VLOOKUP(D661,Items!C661:E1343,2,0),"")</f>
        <v/>
      </c>
      <c r="F661" s="15" t="s">
        <v>56</v>
      </c>
      <c r="G661" s="15"/>
      <c r="H661" s="15"/>
      <c r="I661" s="15"/>
    </row>
    <row r="662" spans="2:9" ht="15.75" x14ac:dyDescent="0.25">
      <c r="B662" s="13">
        <f t="shared" si="10"/>
        <v>657</v>
      </c>
      <c r="C662" s="25"/>
      <c r="D662" s="10"/>
      <c r="E662" s="11" t="str">
        <f>IFERROR(VLOOKUP(D662,Items!C662:E1344,2,0),"")</f>
        <v/>
      </c>
      <c r="F662" s="15" t="s">
        <v>56</v>
      </c>
      <c r="G662" s="15"/>
      <c r="H662" s="15"/>
      <c r="I662" s="15"/>
    </row>
    <row r="663" spans="2:9" ht="15.75" x14ac:dyDescent="0.25">
      <c r="B663" s="13">
        <f t="shared" si="10"/>
        <v>658</v>
      </c>
      <c r="C663" s="25"/>
      <c r="D663" s="10"/>
      <c r="E663" s="11" t="str">
        <f>IFERROR(VLOOKUP(D663,Items!C663:E1345,2,0),"")</f>
        <v/>
      </c>
      <c r="F663" s="15" t="s">
        <v>56</v>
      </c>
      <c r="G663" s="15"/>
      <c r="H663" s="15"/>
      <c r="I663" s="15"/>
    </row>
    <row r="664" spans="2:9" ht="15.75" x14ac:dyDescent="0.25">
      <c r="B664" s="13">
        <f t="shared" si="10"/>
        <v>659</v>
      </c>
      <c r="C664" s="25"/>
      <c r="D664" s="10"/>
      <c r="E664" s="11" t="str">
        <f>IFERROR(VLOOKUP(D664,Items!C664:E1346,2,0),"")</f>
        <v/>
      </c>
      <c r="F664" s="15" t="s">
        <v>56</v>
      </c>
      <c r="G664" s="15"/>
      <c r="H664" s="15"/>
      <c r="I664" s="15"/>
    </row>
    <row r="665" spans="2:9" ht="15.75" x14ac:dyDescent="0.25">
      <c r="B665" s="13">
        <f t="shared" si="10"/>
        <v>660</v>
      </c>
      <c r="C665" s="25"/>
      <c r="D665" s="10"/>
      <c r="E665" s="11" t="str">
        <f>IFERROR(VLOOKUP(D665,Items!C665:E1347,2,0),"")</f>
        <v/>
      </c>
      <c r="F665" s="15" t="s">
        <v>56</v>
      </c>
      <c r="G665" s="15"/>
      <c r="H665" s="15"/>
      <c r="I665" s="15"/>
    </row>
    <row r="666" spans="2:9" ht="15.75" x14ac:dyDescent="0.25">
      <c r="B666" s="13">
        <f t="shared" si="10"/>
        <v>661</v>
      </c>
      <c r="C666" s="25"/>
      <c r="D666" s="10"/>
      <c r="E666" s="11" t="str">
        <f>IFERROR(VLOOKUP(D666,Items!C666:E1348,2,0),"")</f>
        <v/>
      </c>
      <c r="F666" s="15" t="s">
        <v>5</v>
      </c>
      <c r="G666" s="15"/>
      <c r="H666" s="15"/>
      <c r="I666" s="15"/>
    </row>
    <row r="667" spans="2:9" ht="15.75" x14ac:dyDescent="0.25">
      <c r="B667" s="13">
        <f t="shared" si="10"/>
        <v>662</v>
      </c>
      <c r="C667" s="25"/>
      <c r="D667" s="10"/>
      <c r="E667" s="11" t="str">
        <f>IFERROR(VLOOKUP(D667,Items!C667:E1349,2,0),"")</f>
        <v/>
      </c>
      <c r="F667" s="15" t="s">
        <v>5</v>
      </c>
      <c r="G667" s="15"/>
      <c r="H667" s="15"/>
      <c r="I667" s="15"/>
    </row>
    <row r="668" spans="2:9" ht="15.75" x14ac:dyDescent="0.25">
      <c r="B668" s="13">
        <f t="shared" si="10"/>
        <v>663</v>
      </c>
      <c r="C668" s="25"/>
      <c r="D668" s="10"/>
      <c r="E668" s="11" t="str">
        <f>IFERROR(VLOOKUP(D668,Items!C668:E1350,2,0),"")</f>
        <v/>
      </c>
      <c r="F668" s="15" t="s">
        <v>56</v>
      </c>
      <c r="G668" s="15"/>
      <c r="H668" s="15"/>
      <c r="I668" s="15"/>
    </row>
    <row r="669" spans="2:9" ht="15.75" x14ac:dyDescent="0.25">
      <c r="B669" s="13">
        <f t="shared" si="10"/>
        <v>664</v>
      </c>
      <c r="C669" s="25"/>
      <c r="D669" s="10"/>
      <c r="E669" s="11" t="str">
        <f>IFERROR(VLOOKUP(D669,Items!C669:E1351,2,0),"")</f>
        <v/>
      </c>
      <c r="F669" s="15" t="s">
        <v>56</v>
      </c>
      <c r="G669" s="15"/>
      <c r="H669" s="15"/>
      <c r="I669" s="15"/>
    </row>
    <row r="670" spans="2:9" ht="15.75" x14ac:dyDescent="0.25">
      <c r="B670" s="13">
        <f t="shared" si="10"/>
        <v>665</v>
      </c>
      <c r="C670" s="25"/>
      <c r="D670" s="10"/>
      <c r="E670" s="11" t="str">
        <f>IFERROR(VLOOKUP(D670,Items!C670:E1352,2,0),"")</f>
        <v/>
      </c>
      <c r="F670" s="15" t="s">
        <v>56</v>
      </c>
      <c r="G670" s="15"/>
      <c r="H670" s="15"/>
      <c r="I670" s="15"/>
    </row>
    <row r="671" spans="2:9" ht="15.75" x14ac:dyDescent="0.25">
      <c r="B671" s="13">
        <f t="shared" si="10"/>
        <v>666</v>
      </c>
      <c r="C671" s="25"/>
      <c r="D671" s="10"/>
      <c r="E671" s="11" t="str">
        <f>IFERROR(VLOOKUP(D671,Items!C671:E1353,2,0),"")</f>
        <v/>
      </c>
      <c r="F671" s="15" t="s">
        <v>56</v>
      </c>
      <c r="G671" s="15"/>
      <c r="H671" s="15"/>
      <c r="I671" s="15"/>
    </row>
    <row r="672" spans="2:9" ht="15.75" x14ac:dyDescent="0.25">
      <c r="B672" s="13">
        <f t="shared" si="10"/>
        <v>667</v>
      </c>
      <c r="C672" s="25"/>
      <c r="D672" s="10"/>
      <c r="E672" s="11" t="str">
        <f>IFERROR(VLOOKUP(D672,Items!C672:E1354,2,0),"")</f>
        <v/>
      </c>
      <c r="F672" s="15" t="s">
        <v>56</v>
      </c>
      <c r="G672" s="15"/>
      <c r="H672" s="15"/>
      <c r="I672" s="15"/>
    </row>
    <row r="673" spans="2:9" ht="15.75" x14ac:dyDescent="0.25">
      <c r="B673" s="13">
        <f t="shared" si="10"/>
        <v>668</v>
      </c>
      <c r="C673" s="25"/>
      <c r="D673" s="10"/>
      <c r="E673" s="11" t="str">
        <f>IFERROR(VLOOKUP(D673,Items!C673:E1355,2,0),"")</f>
        <v/>
      </c>
      <c r="F673" s="15" t="s">
        <v>56</v>
      </c>
      <c r="G673" s="15"/>
      <c r="H673" s="15"/>
      <c r="I673" s="15"/>
    </row>
    <row r="674" spans="2:9" ht="15.75" x14ac:dyDescent="0.25">
      <c r="B674" s="13">
        <f t="shared" si="10"/>
        <v>669</v>
      </c>
      <c r="C674" s="25"/>
      <c r="D674" s="10"/>
      <c r="E674" s="11" t="str">
        <f>IFERROR(VLOOKUP(D674,Items!C674:E1356,2,0),"")</f>
        <v/>
      </c>
      <c r="F674" s="15" t="s">
        <v>5</v>
      </c>
      <c r="G674" s="15"/>
      <c r="H674" s="15"/>
      <c r="I674" s="15"/>
    </row>
    <row r="675" spans="2:9" ht="15.75" x14ac:dyDescent="0.25">
      <c r="B675" s="13">
        <f t="shared" si="10"/>
        <v>670</v>
      </c>
      <c r="C675" s="25"/>
      <c r="D675" s="10"/>
      <c r="E675" s="11" t="str">
        <f>IFERROR(VLOOKUP(D675,Items!C675:E1357,2,0),"")</f>
        <v/>
      </c>
      <c r="F675" s="15" t="s">
        <v>5</v>
      </c>
      <c r="G675" s="15"/>
      <c r="H675" s="15"/>
      <c r="I675" s="15"/>
    </row>
    <row r="676" spans="2:9" ht="15.75" x14ac:dyDescent="0.25">
      <c r="B676" s="13">
        <f t="shared" si="10"/>
        <v>671</v>
      </c>
      <c r="C676" s="25"/>
      <c r="D676" s="10"/>
      <c r="E676" s="11" t="str">
        <f>IFERROR(VLOOKUP(D676,Items!C676:E1358,2,0),"")</f>
        <v/>
      </c>
      <c r="F676" s="15" t="s">
        <v>5</v>
      </c>
      <c r="G676" s="15"/>
      <c r="H676" s="15"/>
      <c r="I676" s="15"/>
    </row>
    <row r="677" spans="2:9" ht="15.75" x14ac:dyDescent="0.25">
      <c r="B677" s="13">
        <f t="shared" si="10"/>
        <v>672</v>
      </c>
      <c r="C677" s="25"/>
      <c r="D677" s="10"/>
      <c r="E677" s="11" t="str">
        <f>IFERROR(VLOOKUP(D677,Items!C677:E1359,2,0),"")</f>
        <v/>
      </c>
      <c r="F677" s="15" t="s">
        <v>56</v>
      </c>
      <c r="G677" s="15"/>
      <c r="H677" s="15"/>
      <c r="I677" s="15"/>
    </row>
    <row r="678" spans="2:9" ht="15.75" x14ac:dyDescent="0.25">
      <c r="B678" s="13">
        <f t="shared" si="10"/>
        <v>673</v>
      </c>
      <c r="C678" s="25"/>
      <c r="D678" s="10"/>
      <c r="E678" s="11" t="str">
        <f>IFERROR(VLOOKUP(D678,Items!C678:E1360,2,0),"")</f>
        <v/>
      </c>
      <c r="F678" s="15" t="s">
        <v>56</v>
      </c>
      <c r="G678" s="15"/>
      <c r="H678" s="15"/>
      <c r="I678" s="15"/>
    </row>
    <row r="679" spans="2:9" ht="15.75" x14ac:dyDescent="0.25">
      <c r="B679" s="13">
        <f t="shared" si="10"/>
        <v>674</v>
      </c>
      <c r="C679" s="25"/>
      <c r="D679" s="10"/>
      <c r="E679" s="11" t="str">
        <f>IFERROR(VLOOKUP(D679,Items!C679:E1361,2,0),"")</f>
        <v/>
      </c>
      <c r="F679" s="15" t="s">
        <v>56</v>
      </c>
      <c r="G679" s="15"/>
      <c r="H679" s="15"/>
      <c r="I679" s="15"/>
    </row>
    <row r="680" spans="2:9" ht="15.75" x14ac:dyDescent="0.25">
      <c r="B680" s="13">
        <f t="shared" si="10"/>
        <v>675</v>
      </c>
      <c r="C680" s="25"/>
      <c r="D680" s="10"/>
      <c r="E680" s="11" t="str">
        <f>IFERROR(VLOOKUP(D680,Items!C680:E1362,2,0),"")</f>
        <v/>
      </c>
      <c r="F680" s="15" t="s">
        <v>56</v>
      </c>
      <c r="G680" s="15"/>
      <c r="H680" s="15"/>
      <c r="I680" s="15"/>
    </row>
    <row r="681" spans="2:9" ht="15.75" x14ac:dyDescent="0.25">
      <c r="B681" s="13">
        <f t="shared" si="10"/>
        <v>676</v>
      </c>
      <c r="C681" s="25"/>
      <c r="D681" s="10"/>
      <c r="E681" s="11" t="str">
        <f>IFERROR(VLOOKUP(D681,Items!C681:E1363,2,0),"")</f>
        <v/>
      </c>
      <c r="F681" s="15" t="s">
        <v>56</v>
      </c>
      <c r="G681" s="15"/>
      <c r="H681" s="15"/>
      <c r="I681" s="15"/>
    </row>
    <row r="682" spans="2:9" ht="15.75" x14ac:dyDescent="0.25">
      <c r="B682" s="13">
        <f t="shared" si="10"/>
        <v>677</v>
      </c>
      <c r="C682" s="25"/>
      <c r="D682" s="10"/>
      <c r="E682" s="11" t="str">
        <f>IFERROR(VLOOKUP(D682,Items!C682:E1364,2,0),"")</f>
        <v/>
      </c>
      <c r="F682" s="15" t="s">
        <v>56</v>
      </c>
      <c r="G682" s="15"/>
      <c r="H682" s="15"/>
      <c r="I682" s="15"/>
    </row>
    <row r="683" spans="2:9" ht="15.75" x14ac:dyDescent="0.25">
      <c r="B683" s="13">
        <f t="shared" si="10"/>
        <v>678</v>
      </c>
      <c r="C683" s="25"/>
      <c r="D683" s="10"/>
      <c r="E683" s="11" t="str">
        <f>IFERROR(VLOOKUP(D683,Items!C683:E1365,2,0),"")</f>
        <v/>
      </c>
      <c r="F683" s="15" t="s">
        <v>56</v>
      </c>
      <c r="G683" s="15"/>
      <c r="H683" s="15"/>
      <c r="I683" s="15"/>
    </row>
    <row r="684" spans="2:9" ht="15.75" x14ac:dyDescent="0.25">
      <c r="B684" s="13">
        <f t="shared" si="10"/>
        <v>679</v>
      </c>
      <c r="C684" s="25"/>
      <c r="D684" s="10"/>
      <c r="E684" s="11" t="str">
        <f>IFERROR(VLOOKUP(D684,Items!C684:E1366,2,0),"")</f>
        <v/>
      </c>
      <c r="F684" s="15" t="s">
        <v>56</v>
      </c>
      <c r="G684" s="15"/>
      <c r="H684" s="15"/>
      <c r="I684" s="15"/>
    </row>
    <row r="685" spans="2:9" ht="15.75" x14ac:dyDescent="0.25">
      <c r="B685" s="13">
        <f t="shared" si="10"/>
        <v>680</v>
      </c>
      <c r="C685" s="25"/>
      <c r="D685" s="10"/>
      <c r="E685" s="11" t="str">
        <f>IFERROR(VLOOKUP(D685,Items!C685:E1367,2,0),"")</f>
        <v/>
      </c>
      <c r="F685" s="15" t="s">
        <v>56</v>
      </c>
      <c r="G685" s="15"/>
      <c r="H685" s="15"/>
      <c r="I685" s="15"/>
    </row>
    <row r="686" spans="2:9" ht="15.75" x14ac:dyDescent="0.25">
      <c r="B686" s="13">
        <f t="shared" si="10"/>
        <v>681</v>
      </c>
      <c r="C686" s="25"/>
      <c r="D686" s="10"/>
      <c r="E686" s="11" t="str">
        <f>IFERROR(VLOOKUP(D686,Items!C686:E1368,2,0),"")</f>
        <v/>
      </c>
      <c r="F686" s="15" t="s">
        <v>56</v>
      </c>
      <c r="G686" s="15"/>
      <c r="H686" s="15"/>
      <c r="I686" s="15"/>
    </row>
    <row r="687" spans="2:9" ht="15.75" x14ac:dyDescent="0.25">
      <c r="B687" s="13">
        <f t="shared" si="10"/>
        <v>682</v>
      </c>
      <c r="C687" s="25"/>
      <c r="D687" s="10"/>
      <c r="E687" s="11" t="str">
        <f>IFERROR(VLOOKUP(D687,Items!C687:E1369,2,0),"")</f>
        <v/>
      </c>
      <c r="F687" s="15" t="s">
        <v>56</v>
      </c>
      <c r="G687" s="15"/>
      <c r="H687" s="15"/>
      <c r="I687" s="15"/>
    </row>
    <row r="688" spans="2:9" ht="16.5" thickBot="1" x14ac:dyDescent="0.3">
      <c r="B688" s="19">
        <f t="shared" si="10"/>
        <v>683</v>
      </c>
      <c r="C688" s="26"/>
      <c r="D688" s="20"/>
      <c r="E688" s="11" t="str">
        <f>IFERROR(VLOOKUP(D688,Items!C688:E1370,2,0),"")</f>
        <v/>
      </c>
      <c r="F688" s="22" t="s">
        <v>56</v>
      </c>
      <c r="G688" s="22"/>
      <c r="H688" s="22"/>
      <c r="I688" s="22"/>
    </row>
  </sheetData>
  <conditionalFormatting sqref="D665">
    <cfRule type="duplicateValues" dxfId="11" priority="6"/>
  </conditionalFormatting>
  <conditionalFormatting sqref="D5 D15:D688">
    <cfRule type="duplicateValues" dxfId="10" priority="7"/>
  </conditionalFormatting>
  <conditionalFormatting sqref="D6:D12">
    <cfRule type="duplicateValues" dxfId="9" priority="5"/>
  </conditionalFormatting>
  <conditionalFormatting sqref="C6:C10">
    <cfRule type="duplicateValues" dxfId="7" priority="2"/>
  </conditionalFormatting>
  <conditionalFormatting sqref="C6:C10">
    <cfRule type="duplicateValues" dxfId="5" priority="3"/>
  </conditionalFormatting>
  <conditionalFormatting sqref="C6:C10">
    <cfRule type="duplicateValues" dxfId="3" priority="4"/>
  </conditionalFormatting>
  <conditionalFormatting sqref="D13:D14">
    <cfRule type="duplicateValues" dxfId="1" priority="1"/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6:I205"/>
  <sheetViews>
    <sheetView tabSelected="1" topLeftCell="A7" workbookViewId="0">
      <selection activeCell="C17" sqref="C17"/>
    </sheetView>
  </sheetViews>
  <sheetFormatPr defaultRowHeight="15" x14ac:dyDescent="0.25"/>
  <cols>
    <col min="2" max="2" width="6.140625" customWidth="1"/>
    <col min="3" max="3" width="14.28515625" customWidth="1"/>
    <col min="4" max="4" width="7.42578125" customWidth="1"/>
    <col min="5" max="5" width="43.42578125" customWidth="1"/>
    <col min="6" max="6" width="6.7109375" customWidth="1"/>
  </cols>
  <sheetData>
    <row r="6" spans="3:9" ht="15.75" thickBot="1" x14ac:dyDescent="0.3"/>
    <row r="7" spans="3:9" ht="27.75" customHeight="1" thickBot="1" x14ac:dyDescent="0.3">
      <c r="E7" s="53">
        <v>908111004</v>
      </c>
    </row>
    <row r="8" spans="3:9" ht="15.75" thickBot="1" x14ac:dyDescent="0.3"/>
    <row r="9" spans="3:9" ht="22.5" customHeight="1" thickBot="1" x14ac:dyDescent="0.3">
      <c r="E9" s="49" t="s">
        <v>2</v>
      </c>
      <c r="F9" s="27" t="s">
        <v>695</v>
      </c>
      <c r="G9" s="28" t="s">
        <v>696</v>
      </c>
      <c r="H9" s="28" t="s">
        <v>697</v>
      </c>
      <c r="I9" s="29" t="s">
        <v>694</v>
      </c>
    </row>
    <row r="10" spans="3:9" ht="24.75" customHeight="1" thickTop="1" thickBot="1" x14ac:dyDescent="0.3">
      <c r="E10" s="30" t="str">
        <f>IFERROR(VLOOKUP(E7,Balance!$C$6:H688,2,0),"")</f>
        <v>CABLE, PWR, 600V/1KV, CU, 1C, 630MM2, XLPE</v>
      </c>
      <c r="F10" s="30" t="str">
        <f>IFERROR(VLOOKUP($E$7,Balance!$C$6:I688,3,0),"")</f>
        <v>M</v>
      </c>
      <c r="G10" s="30">
        <f>IFERROR(VLOOKUP($E$7,Balance!$C$6:J688,4,0),"")</f>
        <v>1630</v>
      </c>
      <c r="H10" s="30">
        <f>IFERROR(VLOOKUP($E$7,Balance!$C$6:K688,5,0),"")</f>
        <v>110</v>
      </c>
      <c r="I10" s="50">
        <f>IFERROR(VLOOKUP($E$7,Balance!$C$6:L688,6,0),"")</f>
        <v>1520</v>
      </c>
    </row>
    <row r="12" spans="3:9" ht="15.75" thickBot="1" x14ac:dyDescent="0.3"/>
    <row r="13" spans="3:9" ht="21.75" thickBot="1" x14ac:dyDescent="0.3">
      <c r="C13" s="54" t="s">
        <v>698</v>
      </c>
      <c r="D13" s="55"/>
      <c r="E13" s="55"/>
      <c r="F13" s="55"/>
      <c r="G13" s="55"/>
      <c r="H13" s="55"/>
      <c r="I13" s="31"/>
    </row>
    <row r="14" spans="3:9" ht="24" customHeight="1" thickBot="1" x14ac:dyDescent="0.3">
      <c r="C14" s="32"/>
      <c r="D14" s="33"/>
      <c r="E14" s="34">
        <v>144008154</v>
      </c>
      <c r="F14" s="35"/>
      <c r="G14" s="35"/>
      <c r="H14" s="33"/>
      <c r="I14" s="36"/>
    </row>
    <row r="15" spans="3:9" ht="15.75" thickBot="1" x14ac:dyDescent="0.3"/>
    <row r="16" spans="3:9" ht="29.25" customHeight="1" thickBot="1" x14ac:dyDescent="0.3">
      <c r="C16" s="48" t="s">
        <v>699</v>
      </c>
      <c r="D16" s="37" t="s">
        <v>3</v>
      </c>
      <c r="E16" s="37" t="s">
        <v>2</v>
      </c>
      <c r="F16" s="37" t="s">
        <v>696</v>
      </c>
      <c r="G16" s="37" t="s">
        <v>697</v>
      </c>
      <c r="H16" s="37" t="s">
        <v>694</v>
      </c>
      <c r="I16" s="38" t="s">
        <v>700</v>
      </c>
    </row>
    <row r="17" spans="3:9" x14ac:dyDescent="0.25">
      <c r="C17" s="40">
        <f>IF(COUNTIF('Chek list'!C:C,reports!$E$14)&lt;ROWS(reports!$C$17:C17),"",INDEX('Chek list'!D:D,SMALL(IF('Chek list'!$C$6:$C$688=reports!E14,ROW('Chek list'!$C$6:$C$688)),ROW(reports!A1))))</f>
        <v>0</v>
      </c>
      <c r="D17" s="41"/>
      <c r="E17" s="41"/>
      <c r="F17" s="41"/>
      <c r="G17" s="41"/>
      <c r="H17" s="41"/>
      <c r="I17" s="42"/>
    </row>
    <row r="18" spans="3:9" x14ac:dyDescent="0.25">
      <c r="C18" s="43"/>
      <c r="D18" s="39"/>
      <c r="E18" s="39"/>
      <c r="F18" s="39"/>
      <c r="G18" s="39"/>
      <c r="H18" s="39"/>
      <c r="I18" s="44"/>
    </row>
    <row r="19" spans="3:9" x14ac:dyDescent="0.25">
      <c r="C19" s="43"/>
      <c r="D19" s="39"/>
      <c r="E19" s="39"/>
      <c r="F19" s="39"/>
      <c r="G19" s="39"/>
      <c r="H19" s="39"/>
      <c r="I19" s="44"/>
    </row>
    <row r="20" spans="3:9" x14ac:dyDescent="0.25">
      <c r="C20" s="43"/>
      <c r="D20" s="39"/>
      <c r="E20" s="39"/>
      <c r="F20" s="39"/>
      <c r="G20" s="39"/>
      <c r="H20" s="39"/>
      <c r="I20" s="44"/>
    </row>
    <row r="21" spans="3:9" x14ac:dyDescent="0.25">
      <c r="C21" s="43"/>
      <c r="D21" s="39"/>
      <c r="E21" s="39"/>
      <c r="F21" s="39"/>
      <c r="G21" s="39"/>
      <c r="H21" s="39"/>
      <c r="I21" s="44"/>
    </row>
    <row r="22" spans="3:9" x14ac:dyDescent="0.25">
      <c r="C22" s="43"/>
      <c r="D22" s="39"/>
      <c r="E22" s="39"/>
      <c r="F22" s="39"/>
      <c r="G22" s="39"/>
      <c r="H22" s="39"/>
      <c r="I22" s="44"/>
    </row>
    <row r="23" spans="3:9" x14ac:dyDescent="0.25">
      <c r="C23" s="43"/>
      <c r="D23" s="39"/>
      <c r="E23" s="39"/>
      <c r="F23" s="39"/>
      <c r="G23" s="39"/>
      <c r="H23" s="39"/>
      <c r="I23" s="44"/>
    </row>
    <row r="24" spans="3:9" x14ac:dyDescent="0.25">
      <c r="C24" s="43"/>
      <c r="D24" s="39"/>
      <c r="E24" s="39"/>
      <c r="F24" s="39"/>
      <c r="G24" s="39"/>
      <c r="H24" s="39"/>
      <c r="I24" s="44"/>
    </row>
    <row r="25" spans="3:9" x14ac:dyDescent="0.25">
      <c r="C25" s="43"/>
      <c r="D25" s="39"/>
      <c r="E25" s="39"/>
      <c r="F25" s="39"/>
      <c r="G25" s="39"/>
      <c r="H25" s="39"/>
      <c r="I25" s="44"/>
    </row>
    <row r="26" spans="3:9" x14ac:dyDescent="0.25">
      <c r="C26" s="43"/>
      <c r="D26" s="39"/>
      <c r="E26" s="39"/>
      <c r="F26" s="39"/>
      <c r="G26" s="39"/>
      <c r="H26" s="39"/>
      <c r="I26" s="44"/>
    </row>
    <row r="27" spans="3:9" x14ac:dyDescent="0.25">
      <c r="C27" s="43"/>
      <c r="D27" s="39"/>
      <c r="E27" s="39"/>
      <c r="F27" s="39"/>
      <c r="G27" s="39"/>
      <c r="H27" s="39"/>
      <c r="I27" s="44"/>
    </row>
    <row r="28" spans="3:9" x14ac:dyDescent="0.25">
      <c r="C28" s="43"/>
      <c r="D28" s="39"/>
      <c r="E28" s="39"/>
      <c r="F28" s="39"/>
      <c r="G28" s="39"/>
      <c r="H28" s="39"/>
      <c r="I28" s="44"/>
    </row>
    <row r="29" spans="3:9" x14ac:dyDescent="0.25">
      <c r="C29" s="43"/>
      <c r="D29" s="39"/>
      <c r="E29" s="39"/>
      <c r="F29" s="39"/>
      <c r="G29" s="39"/>
      <c r="H29" s="39"/>
      <c r="I29" s="44"/>
    </row>
    <row r="30" spans="3:9" x14ac:dyDescent="0.25">
      <c r="C30" s="43"/>
      <c r="D30" s="39"/>
      <c r="E30" s="39"/>
      <c r="F30" s="39"/>
      <c r="G30" s="39"/>
      <c r="H30" s="39"/>
      <c r="I30" s="44"/>
    </row>
    <row r="31" spans="3:9" x14ac:dyDescent="0.25">
      <c r="C31" s="43"/>
      <c r="D31" s="39"/>
      <c r="E31" s="39"/>
      <c r="F31" s="39"/>
      <c r="G31" s="39"/>
      <c r="H31" s="39"/>
      <c r="I31" s="44"/>
    </row>
    <row r="32" spans="3:9" x14ac:dyDescent="0.25">
      <c r="C32" s="43"/>
      <c r="D32" s="39"/>
      <c r="E32" s="39"/>
      <c r="F32" s="39"/>
      <c r="G32" s="39"/>
      <c r="H32" s="39"/>
      <c r="I32" s="44"/>
    </row>
    <row r="33" spans="3:9" x14ac:dyDescent="0.25">
      <c r="C33" s="43"/>
      <c r="D33" s="39"/>
      <c r="E33" s="39"/>
      <c r="F33" s="39"/>
      <c r="G33" s="39"/>
      <c r="H33" s="39"/>
      <c r="I33" s="44"/>
    </row>
    <row r="34" spans="3:9" x14ac:dyDescent="0.25">
      <c r="C34" s="43"/>
      <c r="D34" s="39"/>
      <c r="E34" s="39"/>
      <c r="F34" s="39"/>
      <c r="G34" s="39"/>
      <c r="H34" s="39"/>
      <c r="I34" s="44"/>
    </row>
    <row r="35" spans="3:9" x14ac:dyDescent="0.25">
      <c r="C35" s="43"/>
      <c r="D35" s="39"/>
      <c r="E35" s="39"/>
      <c r="F35" s="39"/>
      <c r="G35" s="39"/>
      <c r="H35" s="39"/>
      <c r="I35" s="44"/>
    </row>
    <row r="36" spans="3:9" x14ac:dyDescent="0.25">
      <c r="C36" s="43"/>
      <c r="D36" s="39"/>
      <c r="E36" s="39"/>
      <c r="F36" s="39"/>
      <c r="G36" s="39"/>
      <c r="H36" s="39"/>
      <c r="I36" s="44"/>
    </row>
    <row r="37" spans="3:9" x14ac:dyDescent="0.25">
      <c r="C37" s="43"/>
      <c r="D37" s="39"/>
      <c r="E37" s="39"/>
      <c r="F37" s="39"/>
      <c r="G37" s="39"/>
      <c r="H37" s="39"/>
      <c r="I37" s="44"/>
    </row>
    <row r="38" spans="3:9" x14ac:dyDescent="0.25">
      <c r="C38" s="43"/>
      <c r="D38" s="39"/>
      <c r="E38" s="39"/>
      <c r="F38" s="39"/>
      <c r="G38" s="39"/>
      <c r="H38" s="39"/>
      <c r="I38" s="44"/>
    </row>
    <row r="39" spans="3:9" x14ac:dyDescent="0.25">
      <c r="C39" s="43"/>
      <c r="D39" s="39"/>
      <c r="E39" s="39"/>
      <c r="F39" s="39"/>
      <c r="G39" s="39"/>
      <c r="H39" s="39"/>
      <c r="I39" s="44"/>
    </row>
    <row r="40" spans="3:9" x14ac:dyDescent="0.25">
      <c r="C40" s="43"/>
      <c r="D40" s="39"/>
      <c r="E40" s="39"/>
      <c r="F40" s="39"/>
      <c r="G40" s="39"/>
      <c r="H40" s="39"/>
      <c r="I40" s="44"/>
    </row>
    <row r="41" spans="3:9" x14ac:dyDescent="0.25">
      <c r="C41" s="43"/>
      <c r="D41" s="39"/>
      <c r="E41" s="39"/>
      <c r="F41" s="39"/>
      <c r="G41" s="39"/>
      <c r="H41" s="39"/>
      <c r="I41" s="44"/>
    </row>
    <row r="42" spans="3:9" x14ac:dyDescent="0.25">
      <c r="C42" s="43"/>
      <c r="D42" s="39"/>
      <c r="E42" s="39"/>
      <c r="F42" s="39"/>
      <c r="G42" s="39"/>
      <c r="H42" s="39"/>
      <c r="I42" s="44"/>
    </row>
    <row r="43" spans="3:9" x14ac:dyDescent="0.25">
      <c r="C43" s="43"/>
      <c r="D43" s="39"/>
      <c r="E43" s="39"/>
      <c r="F43" s="39"/>
      <c r="G43" s="39"/>
      <c r="H43" s="39"/>
      <c r="I43" s="44"/>
    </row>
    <row r="44" spans="3:9" x14ac:dyDescent="0.25">
      <c r="C44" s="43"/>
      <c r="D44" s="39"/>
      <c r="E44" s="39"/>
      <c r="F44" s="39"/>
      <c r="G44" s="39"/>
      <c r="H44" s="39"/>
      <c r="I44" s="44"/>
    </row>
    <row r="45" spans="3:9" x14ac:dyDescent="0.25">
      <c r="C45" s="43"/>
      <c r="D45" s="39"/>
      <c r="E45" s="39"/>
      <c r="F45" s="39"/>
      <c r="G45" s="39"/>
      <c r="H45" s="39"/>
      <c r="I45" s="44"/>
    </row>
    <row r="46" spans="3:9" x14ac:dyDescent="0.25">
      <c r="C46" s="43"/>
      <c r="D46" s="39"/>
      <c r="E46" s="39"/>
      <c r="F46" s="39"/>
      <c r="G46" s="39"/>
      <c r="H46" s="39"/>
      <c r="I46" s="44"/>
    </row>
    <row r="47" spans="3:9" x14ac:dyDescent="0.25">
      <c r="C47" s="43"/>
      <c r="D47" s="39"/>
      <c r="E47" s="39"/>
      <c r="F47" s="39"/>
      <c r="G47" s="39"/>
      <c r="H47" s="39"/>
      <c r="I47" s="44"/>
    </row>
    <row r="48" spans="3:9" x14ac:dyDescent="0.25">
      <c r="C48" s="43"/>
      <c r="D48" s="39"/>
      <c r="E48" s="39"/>
      <c r="F48" s="39"/>
      <c r="G48" s="39"/>
      <c r="H48" s="39"/>
      <c r="I48" s="44"/>
    </row>
    <row r="49" spans="3:9" x14ac:dyDescent="0.25">
      <c r="C49" s="43"/>
      <c r="D49" s="39"/>
      <c r="E49" s="39"/>
      <c r="F49" s="39"/>
      <c r="G49" s="39"/>
      <c r="H49" s="39"/>
      <c r="I49" s="44"/>
    </row>
    <row r="50" spans="3:9" x14ac:dyDescent="0.25">
      <c r="C50" s="43"/>
      <c r="D50" s="39"/>
      <c r="E50" s="39"/>
      <c r="F50" s="39"/>
      <c r="G50" s="39"/>
      <c r="H50" s="39"/>
      <c r="I50" s="44"/>
    </row>
    <row r="51" spans="3:9" x14ac:dyDescent="0.25">
      <c r="C51" s="43"/>
      <c r="D51" s="39"/>
      <c r="E51" s="39"/>
      <c r="F51" s="39"/>
      <c r="G51" s="39"/>
      <c r="H51" s="39"/>
      <c r="I51" s="44"/>
    </row>
    <row r="52" spans="3:9" x14ac:dyDescent="0.25">
      <c r="C52" s="43"/>
      <c r="D52" s="39"/>
      <c r="E52" s="39"/>
      <c r="F52" s="39"/>
      <c r="G52" s="39"/>
      <c r="H52" s="39"/>
      <c r="I52" s="44"/>
    </row>
    <row r="53" spans="3:9" x14ac:dyDescent="0.25">
      <c r="C53" s="43"/>
      <c r="D53" s="39"/>
      <c r="E53" s="39"/>
      <c r="F53" s="39"/>
      <c r="G53" s="39"/>
      <c r="H53" s="39"/>
      <c r="I53" s="44"/>
    </row>
    <row r="54" spans="3:9" x14ac:dyDescent="0.25">
      <c r="C54" s="43"/>
      <c r="D54" s="39"/>
      <c r="E54" s="39"/>
      <c r="F54" s="39"/>
      <c r="G54" s="39"/>
      <c r="H54" s="39"/>
      <c r="I54" s="44"/>
    </row>
    <row r="55" spans="3:9" x14ac:dyDescent="0.25">
      <c r="C55" s="43"/>
      <c r="D55" s="39"/>
      <c r="E55" s="39"/>
      <c r="F55" s="39"/>
      <c r="G55" s="39"/>
      <c r="H55" s="39"/>
      <c r="I55" s="44"/>
    </row>
    <row r="56" spans="3:9" x14ac:dyDescent="0.25">
      <c r="C56" s="43"/>
      <c r="D56" s="39"/>
      <c r="E56" s="39"/>
      <c r="F56" s="39"/>
      <c r="G56" s="39"/>
      <c r="H56" s="39"/>
      <c r="I56" s="44"/>
    </row>
    <row r="57" spans="3:9" x14ac:dyDescent="0.25">
      <c r="C57" s="43"/>
      <c r="D57" s="39"/>
      <c r="E57" s="39"/>
      <c r="F57" s="39"/>
      <c r="G57" s="39"/>
      <c r="H57" s="39"/>
      <c r="I57" s="44"/>
    </row>
    <row r="58" spans="3:9" x14ac:dyDescent="0.25">
      <c r="C58" s="43"/>
      <c r="D58" s="39"/>
      <c r="E58" s="39"/>
      <c r="F58" s="39"/>
      <c r="G58" s="39"/>
      <c r="H58" s="39"/>
      <c r="I58" s="44"/>
    </row>
    <row r="59" spans="3:9" x14ac:dyDescent="0.25">
      <c r="C59" s="43"/>
      <c r="D59" s="39"/>
      <c r="E59" s="39"/>
      <c r="F59" s="39"/>
      <c r="G59" s="39"/>
      <c r="H59" s="39"/>
      <c r="I59" s="44"/>
    </row>
    <row r="60" spans="3:9" x14ac:dyDescent="0.25">
      <c r="C60" s="43"/>
      <c r="D60" s="39"/>
      <c r="E60" s="39"/>
      <c r="F60" s="39"/>
      <c r="G60" s="39"/>
      <c r="H60" s="39"/>
      <c r="I60" s="44"/>
    </row>
    <row r="61" spans="3:9" x14ac:dyDescent="0.25">
      <c r="C61" s="43"/>
      <c r="D61" s="39"/>
      <c r="E61" s="39"/>
      <c r="F61" s="39"/>
      <c r="G61" s="39"/>
      <c r="H61" s="39"/>
      <c r="I61" s="44"/>
    </row>
    <row r="62" spans="3:9" x14ac:dyDescent="0.25">
      <c r="C62" s="43"/>
      <c r="D62" s="39"/>
      <c r="E62" s="39"/>
      <c r="F62" s="39"/>
      <c r="G62" s="39"/>
      <c r="H62" s="39"/>
      <c r="I62" s="44"/>
    </row>
    <row r="63" spans="3:9" x14ac:dyDescent="0.25">
      <c r="C63" s="43"/>
      <c r="D63" s="39"/>
      <c r="E63" s="39"/>
      <c r="F63" s="39"/>
      <c r="G63" s="39"/>
      <c r="H63" s="39"/>
      <c r="I63" s="44"/>
    </row>
    <row r="64" spans="3:9" x14ac:dyDescent="0.25">
      <c r="C64" s="43"/>
      <c r="D64" s="39"/>
      <c r="E64" s="39"/>
      <c r="F64" s="39"/>
      <c r="G64" s="39"/>
      <c r="H64" s="39"/>
      <c r="I64" s="44"/>
    </row>
    <row r="65" spans="3:9" x14ac:dyDescent="0.25">
      <c r="C65" s="43"/>
      <c r="D65" s="39"/>
      <c r="E65" s="39"/>
      <c r="F65" s="39"/>
      <c r="G65" s="39"/>
      <c r="H65" s="39"/>
      <c r="I65" s="44"/>
    </row>
    <row r="66" spans="3:9" x14ac:dyDescent="0.25">
      <c r="C66" s="43"/>
      <c r="D66" s="39"/>
      <c r="E66" s="39"/>
      <c r="F66" s="39"/>
      <c r="G66" s="39"/>
      <c r="H66" s="39"/>
      <c r="I66" s="44"/>
    </row>
    <row r="67" spans="3:9" x14ac:dyDescent="0.25">
      <c r="C67" s="43"/>
      <c r="D67" s="39"/>
      <c r="E67" s="39"/>
      <c r="F67" s="39"/>
      <c r="G67" s="39"/>
      <c r="H67" s="39"/>
      <c r="I67" s="44"/>
    </row>
    <row r="68" spans="3:9" x14ac:dyDescent="0.25">
      <c r="C68" s="43"/>
      <c r="D68" s="39"/>
      <c r="E68" s="39"/>
      <c r="F68" s="39"/>
      <c r="G68" s="39"/>
      <c r="H68" s="39"/>
      <c r="I68" s="44"/>
    </row>
    <row r="69" spans="3:9" x14ac:dyDescent="0.25">
      <c r="C69" s="43"/>
      <c r="D69" s="39"/>
      <c r="E69" s="39"/>
      <c r="F69" s="39"/>
      <c r="G69" s="39"/>
      <c r="H69" s="39"/>
      <c r="I69" s="44"/>
    </row>
    <row r="70" spans="3:9" x14ac:dyDescent="0.25">
      <c r="C70" s="43"/>
      <c r="D70" s="39"/>
      <c r="E70" s="39"/>
      <c r="F70" s="39"/>
      <c r="G70" s="39"/>
      <c r="H70" s="39"/>
      <c r="I70" s="44"/>
    </row>
    <row r="71" spans="3:9" x14ac:dyDescent="0.25">
      <c r="C71" s="43"/>
      <c r="D71" s="39"/>
      <c r="E71" s="39"/>
      <c r="F71" s="39"/>
      <c r="G71" s="39"/>
      <c r="H71" s="39"/>
      <c r="I71" s="44"/>
    </row>
    <row r="72" spans="3:9" x14ac:dyDescent="0.25">
      <c r="C72" s="43"/>
      <c r="D72" s="39"/>
      <c r="E72" s="39"/>
      <c r="F72" s="39"/>
      <c r="G72" s="39"/>
      <c r="H72" s="39"/>
      <c r="I72" s="44"/>
    </row>
    <row r="73" spans="3:9" x14ac:dyDescent="0.25">
      <c r="C73" s="43"/>
      <c r="D73" s="39"/>
      <c r="E73" s="39"/>
      <c r="F73" s="39"/>
      <c r="G73" s="39"/>
      <c r="H73" s="39"/>
      <c r="I73" s="44"/>
    </row>
    <row r="74" spans="3:9" x14ac:dyDescent="0.25">
      <c r="C74" s="43"/>
      <c r="D74" s="39"/>
      <c r="E74" s="39"/>
      <c r="F74" s="39"/>
      <c r="G74" s="39"/>
      <c r="H74" s="39"/>
      <c r="I74" s="44"/>
    </row>
    <row r="75" spans="3:9" x14ac:dyDescent="0.25">
      <c r="C75" s="43"/>
      <c r="D75" s="39"/>
      <c r="E75" s="39"/>
      <c r="F75" s="39"/>
      <c r="G75" s="39"/>
      <c r="H75" s="39"/>
      <c r="I75" s="44"/>
    </row>
    <row r="76" spans="3:9" x14ac:dyDescent="0.25">
      <c r="C76" s="43"/>
      <c r="D76" s="39"/>
      <c r="E76" s="39"/>
      <c r="F76" s="39"/>
      <c r="G76" s="39"/>
      <c r="H76" s="39"/>
      <c r="I76" s="44"/>
    </row>
    <row r="77" spans="3:9" x14ac:dyDescent="0.25">
      <c r="C77" s="43"/>
      <c r="D77" s="39"/>
      <c r="E77" s="39"/>
      <c r="F77" s="39"/>
      <c r="G77" s="39"/>
      <c r="H77" s="39"/>
      <c r="I77" s="44"/>
    </row>
    <row r="78" spans="3:9" x14ac:dyDescent="0.25">
      <c r="C78" s="43"/>
      <c r="D78" s="39"/>
      <c r="E78" s="39"/>
      <c r="F78" s="39"/>
      <c r="G78" s="39"/>
      <c r="H78" s="39"/>
      <c r="I78" s="44"/>
    </row>
    <row r="79" spans="3:9" x14ac:dyDescent="0.25">
      <c r="C79" s="43"/>
      <c r="D79" s="39"/>
      <c r="E79" s="39"/>
      <c r="F79" s="39"/>
      <c r="G79" s="39"/>
      <c r="H79" s="39"/>
      <c r="I79" s="44"/>
    </row>
    <row r="80" spans="3:9" x14ac:dyDescent="0.25">
      <c r="C80" s="43"/>
      <c r="D80" s="39"/>
      <c r="E80" s="39"/>
      <c r="F80" s="39"/>
      <c r="G80" s="39"/>
      <c r="H80" s="39"/>
      <c r="I80" s="44"/>
    </row>
    <row r="81" spans="3:9" x14ac:dyDescent="0.25">
      <c r="C81" s="43"/>
      <c r="D81" s="39"/>
      <c r="E81" s="39"/>
      <c r="F81" s="39"/>
      <c r="G81" s="39"/>
      <c r="H81" s="39"/>
      <c r="I81" s="44"/>
    </row>
    <row r="82" spans="3:9" x14ac:dyDescent="0.25">
      <c r="C82" s="43"/>
      <c r="D82" s="39"/>
      <c r="E82" s="39"/>
      <c r="F82" s="39"/>
      <c r="G82" s="39"/>
      <c r="H82" s="39"/>
      <c r="I82" s="44"/>
    </row>
    <row r="83" spans="3:9" x14ac:dyDescent="0.25">
      <c r="C83" s="43"/>
      <c r="D83" s="39"/>
      <c r="E83" s="39"/>
      <c r="F83" s="39"/>
      <c r="G83" s="39"/>
      <c r="H83" s="39"/>
      <c r="I83" s="44"/>
    </row>
    <row r="84" spans="3:9" x14ac:dyDescent="0.25">
      <c r="C84" s="43"/>
      <c r="D84" s="39"/>
      <c r="E84" s="39"/>
      <c r="F84" s="39"/>
      <c r="G84" s="39"/>
      <c r="H84" s="39"/>
      <c r="I84" s="44"/>
    </row>
    <row r="85" spans="3:9" x14ac:dyDescent="0.25">
      <c r="C85" s="43"/>
      <c r="D85" s="39"/>
      <c r="E85" s="39"/>
      <c r="F85" s="39"/>
      <c r="G85" s="39"/>
      <c r="H85" s="39"/>
      <c r="I85" s="44"/>
    </row>
    <row r="86" spans="3:9" x14ac:dyDescent="0.25">
      <c r="C86" s="43"/>
      <c r="D86" s="39"/>
      <c r="E86" s="39"/>
      <c r="F86" s="39"/>
      <c r="G86" s="39"/>
      <c r="H86" s="39"/>
      <c r="I86" s="44"/>
    </row>
    <row r="87" spans="3:9" x14ac:dyDescent="0.25">
      <c r="C87" s="43"/>
      <c r="D87" s="39"/>
      <c r="E87" s="39"/>
      <c r="F87" s="39"/>
      <c r="G87" s="39"/>
      <c r="H87" s="39"/>
      <c r="I87" s="44"/>
    </row>
    <row r="88" spans="3:9" x14ac:dyDescent="0.25">
      <c r="C88" s="43"/>
      <c r="D88" s="39"/>
      <c r="E88" s="39"/>
      <c r="F88" s="39"/>
      <c r="G88" s="39"/>
      <c r="H88" s="39"/>
      <c r="I88" s="44"/>
    </row>
    <row r="89" spans="3:9" x14ac:dyDescent="0.25">
      <c r="C89" s="43"/>
      <c r="D89" s="39"/>
      <c r="E89" s="39"/>
      <c r="F89" s="39"/>
      <c r="G89" s="39"/>
      <c r="H89" s="39"/>
      <c r="I89" s="44"/>
    </row>
    <row r="90" spans="3:9" x14ac:dyDescent="0.25">
      <c r="C90" s="43"/>
      <c r="D90" s="39"/>
      <c r="E90" s="39"/>
      <c r="F90" s="39"/>
      <c r="G90" s="39"/>
      <c r="H90" s="39"/>
      <c r="I90" s="44"/>
    </row>
    <row r="91" spans="3:9" x14ac:dyDescent="0.25">
      <c r="C91" s="43"/>
      <c r="D91" s="39"/>
      <c r="E91" s="39"/>
      <c r="F91" s="39"/>
      <c r="G91" s="39"/>
      <c r="H91" s="39"/>
      <c r="I91" s="44"/>
    </row>
    <row r="92" spans="3:9" x14ac:dyDescent="0.25">
      <c r="C92" s="43"/>
      <c r="D92" s="39"/>
      <c r="E92" s="39"/>
      <c r="F92" s="39"/>
      <c r="G92" s="39"/>
      <c r="H92" s="39"/>
      <c r="I92" s="44"/>
    </row>
    <row r="93" spans="3:9" x14ac:dyDescent="0.25">
      <c r="C93" s="43"/>
      <c r="D93" s="39"/>
      <c r="E93" s="39"/>
      <c r="F93" s="39"/>
      <c r="G93" s="39"/>
      <c r="H93" s="39"/>
      <c r="I93" s="44"/>
    </row>
    <row r="94" spans="3:9" x14ac:dyDescent="0.25">
      <c r="C94" s="43"/>
      <c r="D94" s="39"/>
      <c r="E94" s="39"/>
      <c r="F94" s="39"/>
      <c r="G94" s="39"/>
      <c r="H94" s="39"/>
      <c r="I94" s="44"/>
    </row>
    <row r="95" spans="3:9" x14ac:dyDescent="0.25">
      <c r="C95" s="43"/>
      <c r="D95" s="39"/>
      <c r="E95" s="39"/>
      <c r="F95" s="39"/>
      <c r="G95" s="39"/>
      <c r="H95" s="39"/>
      <c r="I95" s="44"/>
    </row>
    <row r="96" spans="3:9" x14ac:dyDescent="0.25">
      <c r="C96" s="43"/>
      <c r="D96" s="39"/>
      <c r="E96" s="39"/>
      <c r="F96" s="39"/>
      <c r="G96" s="39"/>
      <c r="H96" s="39"/>
      <c r="I96" s="44"/>
    </row>
    <row r="97" spans="3:9" x14ac:dyDescent="0.25">
      <c r="C97" s="43"/>
      <c r="D97" s="39"/>
      <c r="E97" s="39"/>
      <c r="F97" s="39"/>
      <c r="G97" s="39"/>
      <c r="H97" s="39"/>
      <c r="I97" s="44"/>
    </row>
    <row r="98" spans="3:9" x14ac:dyDescent="0.25">
      <c r="C98" s="43"/>
      <c r="D98" s="39"/>
      <c r="E98" s="39"/>
      <c r="F98" s="39"/>
      <c r="G98" s="39"/>
      <c r="H98" s="39"/>
      <c r="I98" s="44"/>
    </row>
    <row r="99" spans="3:9" x14ac:dyDescent="0.25">
      <c r="C99" s="43"/>
      <c r="D99" s="39"/>
      <c r="E99" s="39"/>
      <c r="F99" s="39"/>
      <c r="G99" s="39"/>
      <c r="H99" s="39"/>
      <c r="I99" s="44"/>
    </row>
    <row r="100" spans="3:9" x14ac:dyDescent="0.25">
      <c r="C100" s="43"/>
      <c r="D100" s="39"/>
      <c r="E100" s="39"/>
      <c r="F100" s="39"/>
      <c r="G100" s="39"/>
      <c r="H100" s="39"/>
      <c r="I100" s="44"/>
    </row>
    <row r="101" spans="3:9" x14ac:dyDescent="0.25">
      <c r="C101" s="43"/>
      <c r="D101" s="39"/>
      <c r="E101" s="39"/>
      <c r="F101" s="39"/>
      <c r="G101" s="39"/>
      <c r="H101" s="39"/>
      <c r="I101" s="44"/>
    </row>
    <row r="102" spans="3:9" x14ac:dyDescent="0.25">
      <c r="C102" s="43"/>
      <c r="D102" s="39"/>
      <c r="E102" s="39"/>
      <c r="F102" s="39"/>
      <c r="G102" s="39"/>
      <c r="H102" s="39"/>
      <c r="I102" s="44"/>
    </row>
    <row r="103" spans="3:9" x14ac:dyDescent="0.25">
      <c r="C103" s="43"/>
      <c r="D103" s="39"/>
      <c r="E103" s="39"/>
      <c r="F103" s="39"/>
      <c r="G103" s="39"/>
      <c r="H103" s="39"/>
      <c r="I103" s="44"/>
    </row>
    <row r="104" spans="3:9" x14ac:dyDescent="0.25">
      <c r="C104" s="43"/>
      <c r="D104" s="39"/>
      <c r="E104" s="39"/>
      <c r="F104" s="39"/>
      <c r="G104" s="39"/>
      <c r="H104" s="39"/>
      <c r="I104" s="44"/>
    </row>
    <row r="105" spans="3:9" x14ac:dyDescent="0.25">
      <c r="C105" s="43"/>
      <c r="D105" s="39"/>
      <c r="E105" s="39"/>
      <c r="F105" s="39"/>
      <c r="G105" s="39"/>
      <c r="H105" s="39"/>
      <c r="I105" s="44"/>
    </row>
    <row r="106" spans="3:9" x14ac:dyDescent="0.25">
      <c r="C106" s="43"/>
      <c r="D106" s="39"/>
      <c r="E106" s="39"/>
      <c r="F106" s="39"/>
      <c r="G106" s="39"/>
      <c r="H106" s="39"/>
      <c r="I106" s="44"/>
    </row>
    <row r="107" spans="3:9" x14ac:dyDescent="0.25">
      <c r="C107" s="43"/>
      <c r="D107" s="39"/>
      <c r="E107" s="39"/>
      <c r="F107" s="39"/>
      <c r="G107" s="39"/>
      <c r="H107" s="39"/>
      <c r="I107" s="44"/>
    </row>
    <row r="108" spans="3:9" x14ac:dyDescent="0.25">
      <c r="C108" s="43"/>
      <c r="D108" s="39"/>
      <c r="E108" s="39"/>
      <c r="F108" s="39"/>
      <c r="G108" s="39"/>
      <c r="H108" s="39"/>
      <c r="I108" s="44"/>
    </row>
    <row r="109" spans="3:9" x14ac:dyDescent="0.25">
      <c r="C109" s="43"/>
      <c r="D109" s="39"/>
      <c r="E109" s="39"/>
      <c r="F109" s="39"/>
      <c r="G109" s="39"/>
      <c r="H109" s="39"/>
      <c r="I109" s="44"/>
    </row>
    <row r="110" spans="3:9" x14ac:dyDescent="0.25">
      <c r="C110" s="43"/>
      <c r="D110" s="39"/>
      <c r="E110" s="39"/>
      <c r="F110" s="39"/>
      <c r="G110" s="39"/>
      <c r="H110" s="39"/>
      <c r="I110" s="44"/>
    </row>
    <row r="111" spans="3:9" x14ac:dyDescent="0.25">
      <c r="C111" s="43"/>
      <c r="D111" s="39"/>
      <c r="E111" s="39"/>
      <c r="F111" s="39"/>
      <c r="G111" s="39"/>
      <c r="H111" s="39"/>
      <c r="I111" s="44"/>
    </row>
    <row r="112" spans="3:9" x14ac:dyDescent="0.25">
      <c r="C112" s="43"/>
      <c r="D112" s="39"/>
      <c r="E112" s="39"/>
      <c r="F112" s="39"/>
      <c r="G112" s="39"/>
      <c r="H112" s="39"/>
      <c r="I112" s="44"/>
    </row>
    <row r="113" spans="3:9" x14ac:dyDescent="0.25">
      <c r="C113" s="43"/>
      <c r="D113" s="39"/>
      <c r="E113" s="39"/>
      <c r="F113" s="39"/>
      <c r="G113" s="39"/>
      <c r="H113" s="39"/>
      <c r="I113" s="44"/>
    </row>
    <row r="114" spans="3:9" x14ac:dyDescent="0.25">
      <c r="C114" s="43"/>
      <c r="D114" s="39"/>
      <c r="E114" s="39"/>
      <c r="F114" s="39"/>
      <c r="G114" s="39"/>
      <c r="H114" s="39"/>
      <c r="I114" s="44"/>
    </row>
    <row r="115" spans="3:9" x14ac:dyDescent="0.25">
      <c r="C115" s="43"/>
      <c r="D115" s="39"/>
      <c r="E115" s="39"/>
      <c r="F115" s="39"/>
      <c r="G115" s="39"/>
      <c r="H115" s="39"/>
      <c r="I115" s="44"/>
    </row>
    <row r="116" spans="3:9" x14ac:dyDescent="0.25">
      <c r="C116" s="43"/>
      <c r="D116" s="39"/>
      <c r="E116" s="39"/>
      <c r="F116" s="39"/>
      <c r="G116" s="39"/>
      <c r="H116" s="39"/>
      <c r="I116" s="44"/>
    </row>
    <row r="117" spans="3:9" x14ac:dyDescent="0.25">
      <c r="C117" s="43"/>
      <c r="D117" s="39"/>
      <c r="E117" s="39"/>
      <c r="F117" s="39"/>
      <c r="G117" s="39"/>
      <c r="H117" s="39"/>
      <c r="I117" s="44"/>
    </row>
    <row r="118" spans="3:9" x14ac:dyDescent="0.25">
      <c r="C118" s="43"/>
      <c r="D118" s="39"/>
      <c r="E118" s="39"/>
      <c r="F118" s="39"/>
      <c r="G118" s="39"/>
      <c r="H118" s="39"/>
      <c r="I118" s="44"/>
    </row>
    <row r="119" spans="3:9" x14ac:dyDescent="0.25">
      <c r="C119" s="43"/>
      <c r="D119" s="39"/>
      <c r="E119" s="39"/>
      <c r="F119" s="39"/>
      <c r="G119" s="39"/>
      <c r="H119" s="39"/>
      <c r="I119" s="44"/>
    </row>
    <row r="120" spans="3:9" x14ac:dyDescent="0.25">
      <c r="C120" s="43"/>
      <c r="D120" s="39"/>
      <c r="E120" s="39"/>
      <c r="F120" s="39"/>
      <c r="G120" s="39"/>
      <c r="H120" s="39"/>
      <c r="I120" s="44"/>
    </row>
    <row r="121" spans="3:9" x14ac:dyDescent="0.25">
      <c r="C121" s="43"/>
      <c r="D121" s="39"/>
      <c r="E121" s="39"/>
      <c r="F121" s="39"/>
      <c r="G121" s="39"/>
      <c r="H121" s="39"/>
      <c r="I121" s="44"/>
    </row>
    <row r="122" spans="3:9" x14ac:dyDescent="0.25">
      <c r="C122" s="43"/>
      <c r="D122" s="39"/>
      <c r="E122" s="39"/>
      <c r="F122" s="39"/>
      <c r="G122" s="39"/>
      <c r="H122" s="39"/>
      <c r="I122" s="44"/>
    </row>
    <row r="123" spans="3:9" x14ac:dyDescent="0.25">
      <c r="C123" s="43"/>
      <c r="D123" s="39"/>
      <c r="E123" s="39"/>
      <c r="F123" s="39"/>
      <c r="G123" s="39"/>
      <c r="H123" s="39"/>
      <c r="I123" s="44"/>
    </row>
    <row r="124" spans="3:9" x14ac:dyDescent="0.25">
      <c r="C124" s="43"/>
      <c r="D124" s="39"/>
      <c r="E124" s="39"/>
      <c r="F124" s="39"/>
      <c r="G124" s="39"/>
      <c r="H124" s="39"/>
      <c r="I124" s="44"/>
    </row>
    <row r="125" spans="3:9" x14ac:dyDescent="0.25">
      <c r="C125" s="43"/>
      <c r="D125" s="39"/>
      <c r="E125" s="39"/>
      <c r="F125" s="39"/>
      <c r="G125" s="39"/>
      <c r="H125" s="39"/>
      <c r="I125" s="44"/>
    </row>
    <row r="126" spans="3:9" x14ac:dyDescent="0.25">
      <c r="C126" s="43"/>
      <c r="D126" s="39"/>
      <c r="E126" s="39"/>
      <c r="F126" s="39"/>
      <c r="G126" s="39"/>
      <c r="H126" s="39"/>
      <c r="I126" s="44"/>
    </row>
    <row r="127" spans="3:9" x14ac:dyDescent="0.25">
      <c r="C127" s="43"/>
      <c r="D127" s="39"/>
      <c r="E127" s="39"/>
      <c r="F127" s="39"/>
      <c r="G127" s="39"/>
      <c r="H127" s="39"/>
      <c r="I127" s="44"/>
    </row>
    <row r="128" spans="3:9" x14ac:dyDescent="0.25">
      <c r="C128" s="43"/>
      <c r="D128" s="39"/>
      <c r="E128" s="39"/>
      <c r="F128" s="39"/>
      <c r="G128" s="39"/>
      <c r="H128" s="39"/>
      <c r="I128" s="44"/>
    </row>
    <row r="129" spans="3:9" x14ac:dyDescent="0.25">
      <c r="C129" s="43"/>
      <c r="D129" s="39"/>
      <c r="E129" s="39"/>
      <c r="F129" s="39"/>
      <c r="G129" s="39"/>
      <c r="H129" s="39"/>
      <c r="I129" s="44"/>
    </row>
    <row r="130" spans="3:9" x14ac:dyDescent="0.25">
      <c r="C130" s="43"/>
      <c r="D130" s="39"/>
      <c r="E130" s="39"/>
      <c r="F130" s="39"/>
      <c r="G130" s="39"/>
      <c r="H130" s="39"/>
      <c r="I130" s="44"/>
    </row>
    <row r="131" spans="3:9" x14ac:dyDescent="0.25">
      <c r="C131" s="43"/>
      <c r="D131" s="39"/>
      <c r="E131" s="39"/>
      <c r="F131" s="39"/>
      <c r="G131" s="39"/>
      <c r="H131" s="39"/>
      <c r="I131" s="44"/>
    </row>
    <row r="132" spans="3:9" x14ac:dyDescent="0.25">
      <c r="C132" s="43"/>
      <c r="D132" s="39"/>
      <c r="E132" s="39"/>
      <c r="F132" s="39"/>
      <c r="G132" s="39"/>
      <c r="H132" s="39"/>
      <c r="I132" s="44"/>
    </row>
    <row r="133" spans="3:9" x14ac:dyDescent="0.25">
      <c r="C133" s="43"/>
      <c r="D133" s="39"/>
      <c r="E133" s="39"/>
      <c r="F133" s="39"/>
      <c r="G133" s="39"/>
      <c r="H133" s="39"/>
      <c r="I133" s="44"/>
    </row>
    <row r="134" spans="3:9" x14ac:dyDescent="0.25">
      <c r="C134" s="43"/>
      <c r="D134" s="39"/>
      <c r="E134" s="39"/>
      <c r="F134" s="39"/>
      <c r="G134" s="39"/>
      <c r="H134" s="39"/>
      <c r="I134" s="44"/>
    </row>
    <row r="135" spans="3:9" x14ac:dyDescent="0.25">
      <c r="C135" s="43"/>
      <c r="D135" s="39"/>
      <c r="E135" s="39"/>
      <c r="F135" s="39"/>
      <c r="G135" s="39"/>
      <c r="H135" s="39"/>
      <c r="I135" s="44"/>
    </row>
    <row r="136" spans="3:9" x14ac:dyDescent="0.25">
      <c r="C136" s="43"/>
      <c r="D136" s="39"/>
      <c r="E136" s="39"/>
      <c r="F136" s="39"/>
      <c r="G136" s="39"/>
      <c r="H136" s="39"/>
      <c r="I136" s="44"/>
    </row>
    <row r="137" spans="3:9" x14ac:dyDescent="0.25">
      <c r="C137" s="43"/>
      <c r="D137" s="39"/>
      <c r="E137" s="39"/>
      <c r="F137" s="39"/>
      <c r="G137" s="39"/>
      <c r="H137" s="39"/>
      <c r="I137" s="44"/>
    </row>
    <row r="138" spans="3:9" x14ac:dyDescent="0.25">
      <c r="C138" s="43"/>
      <c r="D138" s="39"/>
      <c r="E138" s="39"/>
      <c r="F138" s="39"/>
      <c r="G138" s="39"/>
      <c r="H138" s="39"/>
      <c r="I138" s="44"/>
    </row>
    <row r="139" spans="3:9" x14ac:dyDescent="0.25">
      <c r="C139" s="43"/>
      <c r="D139" s="39"/>
      <c r="E139" s="39"/>
      <c r="F139" s="39"/>
      <c r="G139" s="39"/>
      <c r="H139" s="39"/>
      <c r="I139" s="44"/>
    </row>
    <row r="140" spans="3:9" x14ac:dyDescent="0.25">
      <c r="C140" s="43"/>
      <c r="D140" s="39"/>
      <c r="E140" s="39"/>
      <c r="F140" s="39"/>
      <c r="G140" s="39"/>
      <c r="H140" s="39"/>
      <c r="I140" s="44"/>
    </row>
    <row r="141" spans="3:9" x14ac:dyDescent="0.25">
      <c r="C141" s="43"/>
      <c r="D141" s="39"/>
      <c r="E141" s="39"/>
      <c r="F141" s="39"/>
      <c r="G141" s="39"/>
      <c r="H141" s="39"/>
      <c r="I141" s="44"/>
    </row>
    <row r="142" spans="3:9" x14ac:dyDescent="0.25">
      <c r="C142" s="43"/>
      <c r="D142" s="39"/>
      <c r="E142" s="39"/>
      <c r="F142" s="39"/>
      <c r="G142" s="39"/>
      <c r="H142" s="39"/>
      <c r="I142" s="44"/>
    </row>
    <row r="143" spans="3:9" x14ac:dyDescent="0.25">
      <c r="C143" s="43"/>
      <c r="D143" s="39"/>
      <c r="E143" s="39"/>
      <c r="F143" s="39"/>
      <c r="G143" s="39"/>
      <c r="H143" s="39"/>
      <c r="I143" s="44"/>
    </row>
    <row r="144" spans="3:9" x14ac:dyDescent="0.25">
      <c r="C144" s="43"/>
      <c r="D144" s="39"/>
      <c r="E144" s="39"/>
      <c r="F144" s="39"/>
      <c r="G144" s="39"/>
      <c r="H144" s="39"/>
      <c r="I144" s="44"/>
    </row>
    <row r="145" spans="3:9" x14ac:dyDescent="0.25">
      <c r="C145" s="43"/>
      <c r="D145" s="39"/>
      <c r="E145" s="39"/>
      <c r="F145" s="39"/>
      <c r="G145" s="39"/>
      <c r="H145" s="39"/>
      <c r="I145" s="44"/>
    </row>
    <row r="146" spans="3:9" x14ac:dyDescent="0.25">
      <c r="C146" s="43"/>
      <c r="D146" s="39"/>
      <c r="E146" s="39"/>
      <c r="F146" s="39"/>
      <c r="G146" s="39"/>
      <c r="H146" s="39"/>
      <c r="I146" s="44"/>
    </row>
    <row r="147" spans="3:9" x14ac:dyDescent="0.25">
      <c r="C147" s="43"/>
      <c r="D147" s="39"/>
      <c r="E147" s="39"/>
      <c r="F147" s="39"/>
      <c r="G147" s="39"/>
      <c r="H147" s="39"/>
      <c r="I147" s="44"/>
    </row>
    <row r="148" spans="3:9" x14ac:dyDescent="0.25">
      <c r="C148" s="43"/>
      <c r="D148" s="39"/>
      <c r="E148" s="39"/>
      <c r="F148" s="39"/>
      <c r="G148" s="39"/>
      <c r="H148" s="39"/>
      <c r="I148" s="44"/>
    </row>
    <row r="149" spans="3:9" x14ac:dyDescent="0.25">
      <c r="C149" s="43"/>
      <c r="D149" s="39"/>
      <c r="E149" s="39"/>
      <c r="F149" s="39"/>
      <c r="G149" s="39"/>
      <c r="H149" s="39"/>
      <c r="I149" s="44"/>
    </row>
    <row r="150" spans="3:9" x14ac:dyDescent="0.25">
      <c r="C150" s="43"/>
      <c r="D150" s="39"/>
      <c r="E150" s="39"/>
      <c r="F150" s="39"/>
      <c r="G150" s="39"/>
      <c r="H150" s="39"/>
      <c r="I150" s="44"/>
    </row>
    <row r="151" spans="3:9" x14ac:dyDescent="0.25">
      <c r="C151" s="43"/>
      <c r="D151" s="39"/>
      <c r="E151" s="39"/>
      <c r="F151" s="39"/>
      <c r="G151" s="39"/>
      <c r="H151" s="39"/>
      <c r="I151" s="44"/>
    </row>
    <row r="152" spans="3:9" x14ac:dyDescent="0.25">
      <c r="C152" s="43"/>
      <c r="D152" s="39"/>
      <c r="E152" s="39"/>
      <c r="F152" s="39"/>
      <c r="G152" s="39"/>
      <c r="H152" s="39"/>
      <c r="I152" s="44"/>
    </row>
    <row r="153" spans="3:9" x14ac:dyDescent="0.25">
      <c r="C153" s="43"/>
      <c r="D153" s="39"/>
      <c r="E153" s="39"/>
      <c r="F153" s="39"/>
      <c r="G153" s="39"/>
      <c r="H153" s="39"/>
      <c r="I153" s="44"/>
    </row>
    <row r="154" spans="3:9" x14ac:dyDescent="0.25">
      <c r="C154" s="43"/>
      <c r="D154" s="39"/>
      <c r="E154" s="39"/>
      <c r="F154" s="39"/>
      <c r="G154" s="39"/>
      <c r="H154" s="39"/>
      <c r="I154" s="44"/>
    </row>
    <row r="155" spans="3:9" x14ac:dyDescent="0.25">
      <c r="C155" s="43"/>
      <c r="D155" s="39"/>
      <c r="E155" s="39"/>
      <c r="F155" s="39"/>
      <c r="G155" s="39"/>
      <c r="H155" s="39"/>
      <c r="I155" s="44"/>
    </row>
    <row r="156" spans="3:9" x14ac:dyDescent="0.25">
      <c r="C156" s="43"/>
      <c r="D156" s="39"/>
      <c r="E156" s="39"/>
      <c r="F156" s="39"/>
      <c r="G156" s="39"/>
      <c r="H156" s="39"/>
      <c r="I156" s="44"/>
    </row>
    <row r="157" spans="3:9" x14ac:dyDescent="0.25">
      <c r="C157" s="43"/>
      <c r="D157" s="39"/>
      <c r="E157" s="39"/>
      <c r="F157" s="39"/>
      <c r="G157" s="39"/>
      <c r="H157" s="39"/>
      <c r="I157" s="44"/>
    </row>
    <row r="158" spans="3:9" x14ac:dyDescent="0.25">
      <c r="C158" s="43"/>
      <c r="D158" s="39"/>
      <c r="E158" s="39"/>
      <c r="F158" s="39"/>
      <c r="G158" s="39"/>
      <c r="H158" s="39"/>
      <c r="I158" s="44"/>
    </row>
    <row r="159" spans="3:9" x14ac:dyDescent="0.25">
      <c r="C159" s="43"/>
      <c r="D159" s="39"/>
      <c r="E159" s="39"/>
      <c r="F159" s="39"/>
      <c r="G159" s="39"/>
      <c r="H159" s="39"/>
      <c r="I159" s="44"/>
    </row>
    <row r="160" spans="3:9" x14ac:dyDescent="0.25">
      <c r="C160" s="43"/>
      <c r="D160" s="39"/>
      <c r="E160" s="39"/>
      <c r="F160" s="39"/>
      <c r="G160" s="39"/>
      <c r="H160" s="39"/>
      <c r="I160" s="44"/>
    </row>
    <row r="161" spans="3:9" x14ac:dyDescent="0.25">
      <c r="C161" s="43"/>
      <c r="D161" s="39"/>
      <c r="E161" s="39"/>
      <c r="F161" s="39"/>
      <c r="G161" s="39"/>
      <c r="H161" s="39"/>
      <c r="I161" s="44"/>
    </row>
    <row r="162" spans="3:9" x14ac:dyDescent="0.25">
      <c r="C162" s="43"/>
      <c r="D162" s="39"/>
      <c r="E162" s="39"/>
      <c r="F162" s="39"/>
      <c r="G162" s="39"/>
      <c r="H162" s="39"/>
      <c r="I162" s="44"/>
    </row>
    <row r="163" spans="3:9" x14ac:dyDescent="0.25">
      <c r="C163" s="43"/>
      <c r="D163" s="39"/>
      <c r="E163" s="39"/>
      <c r="F163" s="39"/>
      <c r="G163" s="39"/>
      <c r="H163" s="39"/>
      <c r="I163" s="44"/>
    </row>
    <row r="164" spans="3:9" x14ac:dyDescent="0.25">
      <c r="C164" s="43"/>
      <c r="D164" s="39"/>
      <c r="E164" s="39"/>
      <c r="F164" s="39"/>
      <c r="G164" s="39"/>
      <c r="H164" s="39"/>
      <c r="I164" s="44"/>
    </row>
    <row r="165" spans="3:9" x14ac:dyDescent="0.25">
      <c r="C165" s="43"/>
      <c r="D165" s="39"/>
      <c r="E165" s="39"/>
      <c r="F165" s="39"/>
      <c r="G165" s="39"/>
      <c r="H165" s="39"/>
      <c r="I165" s="44"/>
    </row>
    <row r="166" spans="3:9" x14ac:dyDescent="0.25">
      <c r="C166" s="43"/>
      <c r="D166" s="39"/>
      <c r="E166" s="39"/>
      <c r="F166" s="39"/>
      <c r="G166" s="39"/>
      <c r="H166" s="39"/>
      <c r="I166" s="44"/>
    </row>
    <row r="167" spans="3:9" x14ac:dyDescent="0.25">
      <c r="C167" s="43"/>
      <c r="D167" s="39"/>
      <c r="E167" s="39"/>
      <c r="F167" s="39"/>
      <c r="G167" s="39"/>
      <c r="H167" s="39"/>
      <c r="I167" s="44"/>
    </row>
    <row r="168" spans="3:9" x14ac:dyDescent="0.25">
      <c r="C168" s="43"/>
      <c r="D168" s="39"/>
      <c r="E168" s="39"/>
      <c r="F168" s="39"/>
      <c r="G168" s="39"/>
      <c r="H168" s="39"/>
      <c r="I168" s="44"/>
    </row>
    <row r="169" spans="3:9" x14ac:dyDescent="0.25">
      <c r="C169" s="43"/>
      <c r="D169" s="39"/>
      <c r="E169" s="39"/>
      <c r="F169" s="39"/>
      <c r="G169" s="39"/>
      <c r="H169" s="39"/>
      <c r="I169" s="44"/>
    </row>
    <row r="170" spans="3:9" x14ac:dyDescent="0.25">
      <c r="C170" s="43"/>
      <c r="D170" s="39"/>
      <c r="E170" s="39"/>
      <c r="F170" s="39"/>
      <c r="G170" s="39"/>
      <c r="H170" s="39"/>
      <c r="I170" s="44"/>
    </row>
    <row r="171" spans="3:9" x14ac:dyDescent="0.25">
      <c r="C171" s="43"/>
      <c r="D171" s="39"/>
      <c r="E171" s="39"/>
      <c r="F171" s="39"/>
      <c r="G171" s="39"/>
      <c r="H171" s="39"/>
      <c r="I171" s="44"/>
    </row>
    <row r="172" spans="3:9" x14ac:dyDescent="0.25">
      <c r="C172" s="43"/>
      <c r="D172" s="39"/>
      <c r="E172" s="39"/>
      <c r="F172" s="39"/>
      <c r="G172" s="39"/>
      <c r="H172" s="39"/>
      <c r="I172" s="44"/>
    </row>
    <row r="173" spans="3:9" x14ac:dyDescent="0.25">
      <c r="C173" s="43"/>
      <c r="D173" s="39"/>
      <c r="E173" s="39"/>
      <c r="F173" s="39"/>
      <c r="G173" s="39"/>
      <c r="H173" s="39"/>
      <c r="I173" s="44"/>
    </row>
    <row r="174" spans="3:9" x14ac:dyDescent="0.25">
      <c r="C174" s="43"/>
      <c r="D174" s="39"/>
      <c r="E174" s="39"/>
      <c r="F174" s="39"/>
      <c r="G174" s="39"/>
      <c r="H174" s="39"/>
      <c r="I174" s="44"/>
    </row>
    <row r="175" spans="3:9" x14ac:dyDescent="0.25">
      <c r="C175" s="43"/>
      <c r="D175" s="39"/>
      <c r="E175" s="39"/>
      <c r="F175" s="39"/>
      <c r="G175" s="39"/>
      <c r="H175" s="39"/>
      <c r="I175" s="44"/>
    </row>
    <row r="176" spans="3:9" x14ac:dyDescent="0.25">
      <c r="C176" s="43"/>
      <c r="D176" s="39"/>
      <c r="E176" s="39"/>
      <c r="F176" s="39"/>
      <c r="G176" s="39"/>
      <c r="H176" s="39"/>
      <c r="I176" s="44"/>
    </row>
    <row r="177" spans="3:9" x14ac:dyDescent="0.25">
      <c r="C177" s="43"/>
      <c r="D177" s="39"/>
      <c r="E177" s="39"/>
      <c r="F177" s="39"/>
      <c r="G177" s="39"/>
      <c r="H177" s="39"/>
      <c r="I177" s="44"/>
    </row>
    <row r="178" spans="3:9" x14ac:dyDescent="0.25">
      <c r="C178" s="43"/>
      <c r="D178" s="39"/>
      <c r="E178" s="39"/>
      <c r="F178" s="39"/>
      <c r="G178" s="39"/>
      <c r="H178" s="39"/>
      <c r="I178" s="44"/>
    </row>
    <row r="179" spans="3:9" x14ac:dyDescent="0.25">
      <c r="C179" s="43"/>
      <c r="D179" s="39"/>
      <c r="E179" s="39"/>
      <c r="F179" s="39"/>
      <c r="G179" s="39"/>
      <c r="H179" s="39"/>
      <c r="I179" s="44"/>
    </row>
    <row r="180" spans="3:9" x14ac:dyDescent="0.25">
      <c r="C180" s="43"/>
      <c r="D180" s="39"/>
      <c r="E180" s="39"/>
      <c r="F180" s="39"/>
      <c r="G180" s="39"/>
      <c r="H180" s="39"/>
      <c r="I180" s="44"/>
    </row>
    <row r="181" spans="3:9" x14ac:dyDescent="0.25">
      <c r="C181" s="43"/>
      <c r="D181" s="39"/>
      <c r="E181" s="39"/>
      <c r="F181" s="39"/>
      <c r="G181" s="39"/>
      <c r="H181" s="39"/>
      <c r="I181" s="44"/>
    </row>
    <row r="182" spans="3:9" x14ac:dyDescent="0.25">
      <c r="C182" s="43"/>
      <c r="D182" s="39"/>
      <c r="E182" s="39"/>
      <c r="F182" s="39"/>
      <c r="G182" s="39"/>
      <c r="H182" s="39"/>
      <c r="I182" s="44"/>
    </row>
    <row r="183" spans="3:9" x14ac:dyDescent="0.25">
      <c r="C183" s="43"/>
      <c r="D183" s="39"/>
      <c r="E183" s="39"/>
      <c r="F183" s="39"/>
      <c r="G183" s="39"/>
      <c r="H183" s="39"/>
      <c r="I183" s="44"/>
    </row>
    <row r="184" spans="3:9" x14ac:dyDescent="0.25">
      <c r="C184" s="43"/>
      <c r="D184" s="39"/>
      <c r="E184" s="39"/>
      <c r="F184" s="39"/>
      <c r="G184" s="39"/>
      <c r="H184" s="39"/>
      <c r="I184" s="44"/>
    </row>
    <row r="185" spans="3:9" x14ac:dyDescent="0.25">
      <c r="C185" s="43"/>
      <c r="D185" s="39"/>
      <c r="E185" s="39"/>
      <c r="F185" s="39"/>
      <c r="G185" s="39"/>
      <c r="H185" s="39"/>
      <c r="I185" s="44"/>
    </row>
    <row r="186" spans="3:9" x14ac:dyDescent="0.25">
      <c r="C186" s="43"/>
      <c r="D186" s="39"/>
      <c r="E186" s="39"/>
      <c r="F186" s="39"/>
      <c r="G186" s="39"/>
      <c r="H186" s="39"/>
      <c r="I186" s="44"/>
    </row>
    <row r="187" spans="3:9" x14ac:dyDescent="0.25">
      <c r="C187" s="43"/>
      <c r="D187" s="39"/>
      <c r="E187" s="39"/>
      <c r="F187" s="39"/>
      <c r="G187" s="39"/>
      <c r="H187" s="39"/>
      <c r="I187" s="44"/>
    </row>
    <row r="188" spans="3:9" x14ac:dyDescent="0.25">
      <c r="C188" s="43"/>
      <c r="D188" s="39"/>
      <c r="E188" s="39"/>
      <c r="F188" s="39"/>
      <c r="G188" s="39"/>
      <c r="H188" s="39"/>
      <c r="I188" s="44"/>
    </row>
    <row r="189" spans="3:9" x14ac:dyDescent="0.25">
      <c r="C189" s="43"/>
      <c r="D189" s="39"/>
      <c r="E189" s="39"/>
      <c r="F189" s="39"/>
      <c r="G189" s="39"/>
      <c r="H189" s="39"/>
      <c r="I189" s="44"/>
    </row>
    <row r="190" spans="3:9" x14ac:dyDescent="0.25">
      <c r="C190" s="43"/>
      <c r="D190" s="39"/>
      <c r="E190" s="39"/>
      <c r="F190" s="39"/>
      <c r="G190" s="39"/>
      <c r="H190" s="39"/>
      <c r="I190" s="44"/>
    </row>
    <row r="191" spans="3:9" x14ac:dyDescent="0.25">
      <c r="C191" s="43"/>
      <c r="D191" s="39"/>
      <c r="E191" s="39"/>
      <c r="F191" s="39"/>
      <c r="G191" s="39"/>
      <c r="H191" s="39"/>
      <c r="I191" s="44"/>
    </row>
    <row r="192" spans="3:9" x14ac:dyDescent="0.25">
      <c r="C192" s="43"/>
      <c r="D192" s="39"/>
      <c r="E192" s="39"/>
      <c r="F192" s="39"/>
      <c r="G192" s="39"/>
      <c r="H192" s="39"/>
      <c r="I192" s="44"/>
    </row>
    <row r="193" spans="3:9" x14ac:dyDescent="0.25">
      <c r="C193" s="43"/>
      <c r="D193" s="39"/>
      <c r="E193" s="39"/>
      <c r="F193" s="39"/>
      <c r="G193" s="39"/>
      <c r="H193" s="39"/>
      <c r="I193" s="44"/>
    </row>
    <row r="194" spans="3:9" x14ac:dyDescent="0.25">
      <c r="C194" s="43"/>
      <c r="D194" s="39"/>
      <c r="E194" s="39"/>
      <c r="F194" s="39"/>
      <c r="G194" s="39"/>
      <c r="H194" s="39"/>
      <c r="I194" s="44"/>
    </row>
    <row r="195" spans="3:9" x14ac:dyDescent="0.25">
      <c r="C195" s="43"/>
      <c r="D195" s="39"/>
      <c r="E195" s="39"/>
      <c r="F195" s="39"/>
      <c r="G195" s="39"/>
      <c r="H195" s="39"/>
      <c r="I195" s="44"/>
    </row>
    <row r="196" spans="3:9" x14ac:dyDescent="0.25">
      <c r="C196" s="43"/>
      <c r="D196" s="39"/>
      <c r="E196" s="39"/>
      <c r="F196" s="39"/>
      <c r="G196" s="39"/>
      <c r="H196" s="39"/>
      <c r="I196" s="44"/>
    </row>
    <row r="197" spans="3:9" x14ac:dyDescent="0.25">
      <c r="C197" s="43"/>
      <c r="D197" s="39"/>
      <c r="E197" s="39"/>
      <c r="F197" s="39"/>
      <c r="G197" s="39"/>
      <c r="H197" s="39"/>
      <c r="I197" s="44"/>
    </row>
    <row r="198" spans="3:9" x14ac:dyDescent="0.25">
      <c r="C198" s="43"/>
      <c r="D198" s="39"/>
      <c r="E198" s="39"/>
      <c r="F198" s="39"/>
      <c r="G198" s="39"/>
      <c r="H198" s="39"/>
      <c r="I198" s="44"/>
    </row>
    <row r="199" spans="3:9" x14ac:dyDescent="0.25">
      <c r="C199" s="43"/>
      <c r="D199" s="39"/>
      <c r="E199" s="39"/>
      <c r="F199" s="39"/>
      <c r="G199" s="39"/>
      <c r="H199" s="39"/>
      <c r="I199" s="44"/>
    </row>
    <row r="200" spans="3:9" x14ac:dyDescent="0.25">
      <c r="C200" s="43"/>
      <c r="D200" s="39"/>
      <c r="E200" s="39"/>
      <c r="F200" s="39"/>
      <c r="G200" s="39"/>
      <c r="H200" s="39"/>
      <c r="I200" s="44"/>
    </row>
    <row r="201" spans="3:9" x14ac:dyDescent="0.25">
      <c r="C201" s="43"/>
      <c r="D201" s="39"/>
      <c r="E201" s="39"/>
      <c r="F201" s="39"/>
      <c r="G201" s="39"/>
      <c r="H201" s="39"/>
      <c r="I201" s="44"/>
    </row>
    <row r="202" spans="3:9" x14ac:dyDescent="0.25">
      <c r="C202" s="43"/>
      <c r="D202" s="39"/>
      <c r="E202" s="39"/>
      <c r="F202" s="39"/>
      <c r="G202" s="39"/>
      <c r="H202" s="39"/>
      <c r="I202" s="44"/>
    </row>
    <row r="203" spans="3:9" x14ac:dyDescent="0.25">
      <c r="C203" s="43"/>
      <c r="D203" s="39"/>
      <c r="E203" s="39"/>
      <c r="F203" s="39"/>
      <c r="G203" s="39"/>
      <c r="H203" s="39"/>
      <c r="I203" s="44"/>
    </row>
    <row r="204" spans="3:9" x14ac:dyDescent="0.25">
      <c r="C204" s="43"/>
      <c r="D204" s="39"/>
      <c r="E204" s="39"/>
      <c r="F204" s="39"/>
      <c r="G204" s="39"/>
      <c r="H204" s="39"/>
      <c r="I204" s="44"/>
    </row>
    <row r="205" spans="3:9" ht="15.75" thickBot="1" x14ac:dyDescent="0.3">
      <c r="C205" s="45"/>
      <c r="D205" s="46"/>
      <c r="E205" s="46"/>
      <c r="F205" s="46"/>
      <c r="G205" s="46"/>
      <c r="H205" s="46"/>
      <c r="I205" s="47"/>
    </row>
  </sheetData>
  <mergeCells count="1">
    <mergeCell ref="C13:H13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Items</vt:lpstr>
      <vt:lpstr>gate Pass</vt:lpstr>
      <vt:lpstr>Out Store</vt:lpstr>
      <vt:lpstr>Balance</vt:lpstr>
      <vt:lpstr>Chek list</vt:lpstr>
      <vt:lpstr>reports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2015-06-23T06:48:20Z</dcterms:modified>
</cp:coreProperties>
</file>