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10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L4" i="1"/>
  <c r="M4" i="1" s="1"/>
  <c r="L3" i="1"/>
  <c r="N3" i="1" s="1"/>
  <c r="I4" i="1"/>
  <c r="I6" i="1"/>
  <c r="I7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G13" i="1" a="1"/>
  <c r="G13" i="1" s="1"/>
  <c r="G14" i="1" a="1"/>
  <c r="G14" i="1" s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 s="1"/>
  <c r="G23" i="1" a="1"/>
  <c r="G23" i="1" s="1"/>
  <c r="G24" i="1" a="1"/>
  <c r="G24" i="1" s="1"/>
  <c r="G25" i="1" a="1"/>
  <c r="G25" i="1" s="1"/>
  <c r="G26" i="1" a="1"/>
  <c r="G26" i="1" s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 s="1"/>
  <c r="G39" i="1" a="1"/>
  <c r="G39" i="1" s="1"/>
  <c r="G40" i="1" a="1"/>
  <c r="G40" i="1" s="1"/>
  <c r="G41" i="1" a="1"/>
  <c r="G41" i="1" s="1"/>
  <c r="G42" i="1" a="1"/>
  <c r="G42" i="1" s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  <c r="G100" i="1" a="1"/>
  <c r="G100" i="1" s="1"/>
  <c r="G4" i="1" a="1"/>
  <c r="G4" i="1" s="1"/>
  <c r="G5" i="1" a="1"/>
  <c r="G5" i="1" s="1"/>
  <c r="G6" i="1" a="1"/>
  <c r="G6" i="1" s="1"/>
  <c r="G7" i="1" a="1"/>
  <c r="G7" i="1" s="1"/>
  <c r="G8" i="1" a="1"/>
  <c r="G8" i="1" s="1"/>
  <c r="G9" i="1" a="1"/>
  <c r="G9" i="1" s="1"/>
  <c r="G10" i="1" a="1"/>
  <c r="G10" i="1" s="1"/>
  <c r="G11" i="1" a="1"/>
  <c r="G11" i="1" s="1"/>
  <c r="G12" i="1" a="1"/>
  <c r="G12" i="1" s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4" i="1"/>
  <c r="E5" i="1"/>
  <c r="I5" i="1" s="1"/>
  <c r="E6" i="1"/>
  <c r="E7" i="1"/>
  <c r="E8" i="1"/>
  <c r="I8" i="1" s="1"/>
  <c r="E9" i="1"/>
  <c r="I9" i="1" s="1"/>
  <c r="E10" i="1"/>
  <c r="E11" i="1"/>
  <c r="E12" i="1"/>
  <c r="A4" i="1"/>
  <c r="A5" i="1" s="1"/>
  <c r="A8" i="1"/>
  <c r="A9" i="1"/>
  <c r="A11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I3" i="1"/>
  <c r="H11" i="1"/>
  <c r="H12" i="1"/>
  <c r="H4" i="1"/>
  <c r="H5" i="1"/>
  <c r="H6" i="1"/>
  <c r="H7" i="1"/>
  <c r="H8" i="1"/>
  <c r="H9" i="1"/>
  <c r="H10" i="1"/>
  <c r="H3" i="1"/>
  <c r="A3" i="1"/>
  <c r="G3" i="1" s="1" a="1"/>
  <c r="G3" i="1" s="1"/>
  <c r="M3" i="1" l="1"/>
  <c r="A6" i="1"/>
  <c r="A7" i="1"/>
  <c r="E3" i="1"/>
  <c r="A10" i="1" l="1"/>
  <c r="A12" i="1" l="1"/>
</calcChain>
</file>

<file path=xl/sharedStrings.xml><?xml version="1.0" encoding="utf-8"?>
<sst xmlns="http://schemas.openxmlformats.org/spreadsheetml/2006/main" count="25" uniqueCount="20">
  <si>
    <t>الرقم</t>
  </si>
  <si>
    <t>الصنف</t>
  </si>
  <si>
    <t>السعر الفردي</t>
  </si>
  <si>
    <t>الكمية</t>
  </si>
  <si>
    <t>الاجمالي</t>
  </si>
  <si>
    <t>المباع</t>
  </si>
  <si>
    <t>الباقي</t>
  </si>
  <si>
    <t>مجموع المباع</t>
  </si>
  <si>
    <t>الأرباح</t>
  </si>
  <si>
    <t>السعر البيع
 الفردي</t>
  </si>
  <si>
    <t>الكمية
المباعة</t>
  </si>
  <si>
    <t>المبلغ المقبوض</t>
  </si>
  <si>
    <t>تفاصيل اخرى</t>
  </si>
  <si>
    <t>سكر</t>
  </si>
  <si>
    <t>جبنة</t>
  </si>
  <si>
    <t>ارز</t>
  </si>
  <si>
    <t>ملح</t>
  </si>
  <si>
    <t>ماء</t>
  </si>
  <si>
    <t>سمنة</t>
  </si>
  <si>
    <t>بن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</si>
</sst>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b/>
      <sz val="18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Border="1"/>
  </cellXfs>
  <cellStyles count="1">
    <cellStyle name="Normal" xfId="0" builtinId="0"/>
  </cellStyles>
  <dxfs count="23">
    <dxf>
      <fill>
        <patternFill>
          <bgColor rgb="FFFFCCFF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CFF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FF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00"/>
  <sheetViews>
    <sheetView rightToLeft="1" tabSelected="1" topLeftCell="B1" zoomScale="70" zoomScaleNormal="70" workbookViewId="0">
      <selection activeCell="N7" sqref="N7"/>
    </sheetView>
  </sheetViews>
  <sheetFormatPr defaultRowHeight="29.25" x14ac:dyDescent="0.7"/>
  <cols>
    <col min="1" max="1" width="7.5" customWidth="1"/>
    <col min="3" max="3" width="8.4140625" customWidth="1"/>
    <col min="4" max="4" width="4.5" customWidth="1"/>
    <col min="5" max="5" width="5.9140625" customWidth="1"/>
    <col min="6" max="6" width="4.25" customWidth="1"/>
    <col min="7" max="7" width="7.25" customWidth="1"/>
    <col min="8" max="8" width="8.6640625" customWidth="1"/>
    <col min="9" max="9" width="4.75" customWidth="1"/>
    <col min="10" max="10" width="0.83203125" customWidth="1"/>
    <col min="11" max="11" width="3.75" customWidth="1"/>
    <col min="12" max="12" width="5" customWidth="1"/>
    <col min="13" max="13" width="6.83203125" customWidth="1"/>
    <col min="14" max="14" width="5.6640625" customWidth="1"/>
    <col min="15" max="15" width="9.5" bestFit="1" customWidth="1"/>
    <col min="16" max="16" width="8.4140625" customWidth="1"/>
  </cols>
  <sheetData>
    <row r="2" spans="1:16" ht="58.5" x14ac:dyDescent="0.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/>
      <c r="K2" s="1" t="s">
        <v>0</v>
      </c>
      <c r="L2" s="1" t="s">
        <v>1</v>
      </c>
      <c r="M2" s="2" t="s">
        <v>9</v>
      </c>
      <c r="N2" s="2" t="s">
        <v>10</v>
      </c>
      <c r="O2" s="1" t="s">
        <v>11</v>
      </c>
      <c r="P2" s="1" t="s">
        <v>12</v>
      </c>
    </row>
    <row r="3" spans="1:16" x14ac:dyDescent="0.7">
      <c r="A3">
        <f>IF($B3="","",IF(COUNTIF($B$3:B3,B3)=1,MAX($A$2:A2)+1,MATCH(B3,$B$3:B3,0)))</f>
        <v>1</v>
      </c>
      <c r="B3" t="s">
        <v>13</v>
      </c>
      <c r="C3">
        <v>15</v>
      </c>
      <c r="D3">
        <v>4</v>
      </c>
      <c r="E3">
        <f>IF($A3&lt;&gt;"",PRODUCT($C3:$D3),"")</f>
        <v>60</v>
      </c>
      <c r="F3">
        <v>3</v>
      </c>
      <c r="G3">
        <f t="array" ref="G3">IF($A3&lt;&gt;"",IF($F3&lt;=$C3,$C3-$F3,"غير موجود"),"")</f>
        <v>12</v>
      </c>
      <c r="H3">
        <f>IF(AND(ISNUMBER($F3),$F3&lt;&gt;"",$F3&gt;0),$F3*$C3,"")</f>
        <v>45</v>
      </c>
      <c r="I3">
        <f>IF(AND($H3,$E3&lt;&gt;""),$H3-$E3,"")</f>
        <v>-15</v>
      </c>
      <c r="K3">
        <v>1</v>
      </c>
      <c r="L3" t="str">
        <f>IF($K3&lt;&gt;"",IF(ROWS($L$3:L3)&gt;MAX($A$1:$A$100),"",INDEX($B$3:$B$100,MATCH($K3,$A$3:$A$100,0))),"")</f>
        <v>سكر</v>
      </c>
      <c r="M3">
        <f>IF($K3&lt;&gt;"",INDEX($C$3:$C$100,MATCH($L3,$B$3:$B$100,0)),"")</f>
        <v>15</v>
      </c>
      <c r="N3">
        <f>IF($K3&lt;&gt;"",SUMIF($B$3:$B$100,$L3,$E$3:$E$100),"")</f>
        <v>330</v>
      </c>
    </row>
    <row r="4" spans="1:16" x14ac:dyDescent="0.7">
      <c r="A4">
        <f>IF($B4="","",IF(COUNTIF($B$3:B4,B4)=1,MAX($A$2:A3)+1,MATCH(B4,$B$3:B4,0)))</f>
        <v>2</v>
      </c>
      <c r="B4" t="s">
        <v>16</v>
      </c>
      <c r="C4">
        <v>18</v>
      </c>
      <c r="D4">
        <v>3</v>
      </c>
      <c r="E4">
        <f t="shared" ref="E4:E67" si="0">IF($A4&lt;&gt;"",PRODUCT($C4:$D4),"")</f>
        <v>54</v>
      </c>
      <c r="F4">
        <v>10</v>
      </c>
      <c r="G4">
        <f t="array" ref="G4">IF($A4&lt;&gt;"",IF($F4&lt;=$C4,$C4-$F4,"غير موجود"),"")</f>
        <v>8</v>
      </c>
      <c r="H4">
        <f t="shared" ref="H4:H67" si="1">IF(AND(ISNUMBER($F4),$F4&lt;&gt;"",$F4&gt;0),$F4*$C4,"")</f>
        <v>180</v>
      </c>
      <c r="I4">
        <f t="shared" ref="I4:I67" si="2">IF(AND($H4,$E4&lt;&gt;""),$H4-$E4,"")</f>
        <v>126</v>
      </c>
      <c r="K4">
        <v>2</v>
      </c>
      <c r="L4" t="str">
        <f>IF($K4&lt;&gt;"",IF(ROWS($L$3:L4)&gt;MAX($A$1:$A$100),"",INDEX($B$3:$B$100,MATCH($K4,$A$3:$A$100,0))),"")</f>
        <v>ملح</v>
      </c>
      <c r="M4">
        <f t="shared" ref="M4:M67" si="3">IF($K4&lt;&gt;"",INDEX($C$3:$C$100,MATCH($L4,$B$3:$B$100,0)),"")</f>
        <v>18</v>
      </c>
      <c r="N4">
        <f t="shared" ref="N4:N67" si="4">IF($K4&lt;&gt;"",SUMIF($B$3:$B$100,$L4,$E$3:$E$100),"")</f>
        <v>54</v>
      </c>
    </row>
    <row r="5" spans="1:16" x14ac:dyDescent="0.7">
      <c r="A5">
        <f>IF($B5="","",IF(COUNTIF($B$3:B5,B5)=1,MAX($A$2:A4)+1,MATCH(B5,$B$3:B5,0)))</f>
        <v>3</v>
      </c>
      <c r="B5" t="s">
        <v>15</v>
      </c>
      <c r="C5">
        <v>16</v>
      </c>
      <c r="D5">
        <v>6</v>
      </c>
      <c r="E5">
        <f t="shared" si="0"/>
        <v>96</v>
      </c>
      <c r="F5">
        <v>12</v>
      </c>
      <c r="G5">
        <f t="array" ref="G5">IF($A5&lt;&gt;"",IF($F5&lt;=$C5,$C5-$F5,"غير موجود"),"")</f>
        <v>4</v>
      </c>
      <c r="H5">
        <f t="shared" si="1"/>
        <v>192</v>
      </c>
      <c r="I5">
        <f t="shared" si="2"/>
        <v>96</v>
      </c>
      <c r="L5" t="str">
        <f>IF($K5&lt;&gt;"",IF(ROWS($L$3:L5)&gt;MAX($A$1:$A$100),"",INDEX($B$3:$B$100,MATCH($K5,$A$3:$A$100,0))),"")</f>
        <v/>
      </c>
      <c r="M5" t="str">
        <f t="shared" si="3"/>
        <v/>
      </c>
      <c r="N5" t="str">
        <f t="shared" si="4"/>
        <v/>
      </c>
    </row>
    <row r="6" spans="1:16" x14ac:dyDescent="0.7">
      <c r="A6">
        <f>IF($B6="","",IF(COUNTIF($B$3:B6,B6)=1,MAX($A$2:A5)+1,MATCH(B6,$B$3:B6,0)))</f>
        <v>4</v>
      </c>
      <c r="B6" t="s">
        <v>17</v>
      </c>
      <c r="C6">
        <v>12</v>
      </c>
      <c r="D6">
        <v>7</v>
      </c>
      <c r="E6">
        <f t="shared" si="0"/>
        <v>84</v>
      </c>
      <c r="F6">
        <v>8</v>
      </c>
      <c r="G6">
        <f t="array" ref="G6">IF($A6&lt;&gt;"",IF($F6&lt;=$C6,$C6-$F6,"غير موجود"),"")</f>
        <v>4</v>
      </c>
      <c r="H6">
        <f t="shared" si="1"/>
        <v>96</v>
      </c>
      <c r="I6">
        <f t="shared" si="2"/>
        <v>12</v>
      </c>
      <c r="K6" s="3"/>
      <c r="L6" t="str">
        <f>IF($K6&lt;&gt;"",IF(ROWS($L$3:L6)&gt;MAX($A$1:$A$100),"",INDEX($B$3:$B$100,MATCH($K6,$A$3:$A$100,0))),"")</f>
        <v/>
      </c>
      <c r="M6" t="str">
        <f t="shared" si="3"/>
        <v/>
      </c>
      <c r="N6" t="str">
        <f t="shared" si="4"/>
        <v/>
      </c>
    </row>
    <row r="7" spans="1:16" x14ac:dyDescent="0.7">
      <c r="A7">
        <f>IF($B7="","",IF(COUNTIF($B$3:B7,B7)=1,MAX($A$2:A6)+1,MATCH(B7,$B$3:B7,0)))</f>
        <v>5</v>
      </c>
      <c r="B7" t="s">
        <v>14</v>
      </c>
      <c r="C7">
        <v>10</v>
      </c>
      <c r="D7">
        <v>9</v>
      </c>
      <c r="E7">
        <f t="shared" si="0"/>
        <v>90</v>
      </c>
      <c r="F7">
        <v>7</v>
      </c>
      <c r="G7">
        <f t="array" ref="G7">IF($A7&lt;&gt;"",IF($F7&lt;=$C7,$C7-$F7,"غير موجود"),"")</f>
        <v>3</v>
      </c>
      <c r="H7">
        <f t="shared" si="1"/>
        <v>70</v>
      </c>
      <c r="I7">
        <f t="shared" si="2"/>
        <v>-20</v>
      </c>
      <c r="L7" t="str">
        <f>IF($K7&lt;&gt;"",IF(ROWS($L$3:L7)&gt;MAX($A$1:$A$100),"",INDEX($B$3:$B$100,MATCH($K7,$A$3:$A$100,0))),"")</f>
        <v/>
      </c>
      <c r="M7" t="str">
        <f t="shared" si="3"/>
        <v/>
      </c>
      <c r="N7" t="str">
        <f t="shared" si="4"/>
        <v/>
      </c>
    </row>
    <row r="8" spans="1:16" x14ac:dyDescent="0.7">
      <c r="A8">
        <f>IF($B8="","",IF(COUNTIF($B$3:B8,B8)=1,MAX($A$2:A7)+1,MATCH(B8,$B$3:B8,0)))</f>
        <v>1</v>
      </c>
      <c r="B8" t="s">
        <v>13</v>
      </c>
      <c r="C8">
        <v>15</v>
      </c>
      <c r="D8">
        <v>12</v>
      </c>
      <c r="E8">
        <f t="shared" si="0"/>
        <v>180</v>
      </c>
      <c r="F8">
        <v>9</v>
      </c>
      <c r="G8">
        <f t="array" ref="G8">IF($A8&lt;&gt;"",IF($F8&lt;=$C8,$C8-$F8,"غير موجود"),"")</f>
        <v>6</v>
      </c>
      <c r="H8">
        <f t="shared" si="1"/>
        <v>135</v>
      </c>
      <c r="I8">
        <f t="shared" si="2"/>
        <v>-45</v>
      </c>
      <c r="L8" t="str">
        <f>IF($K8&lt;&gt;"",IF(ROWS($L$3:L8)&gt;MAX($A$1:$A$100),"",INDEX($B$3:$B$100,MATCH($K8,$A$3:$A$100,0))),"")</f>
        <v/>
      </c>
      <c r="M8" t="str">
        <f t="shared" si="3"/>
        <v/>
      </c>
      <c r="N8" t="str">
        <f t="shared" si="4"/>
        <v/>
      </c>
    </row>
    <row r="9" spans="1:16" x14ac:dyDescent="0.7">
      <c r="A9">
        <f>IF($B9="","",IF(COUNTIF($B$3:B9,B9)=1,MAX($A$2:A8)+1,MATCH(B9,$B$3:B9,0)))</f>
        <v>5</v>
      </c>
      <c r="B9" t="s">
        <v>14</v>
      </c>
      <c r="C9">
        <v>10</v>
      </c>
      <c r="D9">
        <v>4</v>
      </c>
      <c r="E9">
        <f t="shared" si="0"/>
        <v>40</v>
      </c>
      <c r="F9">
        <v>3</v>
      </c>
      <c r="G9">
        <f t="array" ref="G9">IF($A9&lt;&gt;"",IF($F9&lt;=$C9,$C9-$F9,"غير موجود"),"")</f>
        <v>7</v>
      </c>
      <c r="H9">
        <f t="shared" si="1"/>
        <v>30</v>
      </c>
      <c r="I9">
        <f t="shared" si="2"/>
        <v>-10</v>
      </c>
      <c r="L9" t="str">
        <f>IF($K9&lt;&gt;"",IF(ROWS($L$3:L9)&gt;MAX($A$1:$A$100),"",INDEX($B$3:$B$100,MATCH($K9,$A$3:$A$100,0))),"")</f>
        <v/>
      </c>
      <c r="M9" t="str">
        <f t="shared" si="3"/>
        <v/>
      </c>
      <c r="N9" t="str">
        <f t="shared" si="4"/>
        <v/>
      </c>
    </row>
    <row r="10" spans="1:16" x14ac:dyDescent="0.7">
      <c r="A10">
        <f>IF($B10="","",IF(COUNTIF($B$3:B10,B10)=1,MAX($A$2:A9)+1,MATCH(B10,$B$3:B10,0)))</f>
        <v>6</v>
      </c>
      <c r="B10" t="s">
        <v>18</v>
      </c>
      <c r="C10">
        <v>18</v>
      </c>
      <c r="D10">
        <v>3</v>
      </c>
      <c r="E10">
        <f t="shared" si="0"/>
        <v>54</v>
      </c>
      <c r="F10">
        <v>20</v>
      </c>
      <c r="G10" t="str">
        <f t="array" ref="G10">IF($A10&lt;&gt;"",IF($F10&lt;=$C10,$C10-$F10,"غير موجود"),"")</f>
        <v>غير موجود</v>
      </c>
      <c r="H10">
        <f t="shared" si="1"/>
        <v>360</v>
      </c>
      <c r="I10">
        <f t="shared" si="2"/>
        <v>306</v>
      </c>
      <c r="L10" t="str">
        <f>IF($K10&lt;&gt;"",IF(ROWS($L$3:L10)&gt;MAX($A$1:$A$100),"",INDEX($B$3:$B$100,MATCH($K10,$A$3:$A$100,0))),"")</f>
        <v/>
      </c>
      <c r="M10" t="str">
        <f t="shared" si="3"/>
        <v/>
      </c>
      <c r="N10" t="str">
        <f t="shared" si="4"/>
        <v/>
      </c>
    </row>
    <row r="11" spans="1:16" x14ac:dyDescent="0.7">
      <c r="A11">
        <f>IF($B11="","",IF(COUNTIF($B$3:B11,B11)=1,MAX($A$2:A10)+1,MATCH(B11,$B$3:B11,0)))</f>
        <v>1</v>
      </c>
      <c r="B11" t="s">
        <v>13</v>
      </c>
      <c r="C11">
        <v>15</v>
      </c>
      <c r="D11">
        <v>6</v>
      </c>
      <c r="E11">
        <f t="shared" si="0"/>
        <v>90</v>
      </c>
      <c r="F11">
        <v>12</v>
      </c>
      <c r="G11">
        <f t="array" ref="G11">IF($A11&lt;&gt;"",IF($F11&lt;=$C11,$C11-$F11,"غير موجود"),"")</f>
        <v>3</v>
      </c>
      <c r="H11">
        <f>IF(AND(ISNUMBER($F11),$F11&lt;&gt;"",$F11&gt;0),$F11*$C11,"")</f>
        <v>180</v>
      </c>
      <c r="I11">
        <f t="shared" si="2"/>
        <v>90</v>
      </c>
      <c r="L11" t="str">
        <f>IF($K11&lt;&gt;"",IF(ROWS($L$3:L11)&gt;MAX($A$1:$A$100),"",INDEX($B$3:$B$100,MATCH($K11,$A$3:$A$100,0))),"")</f>
        <v/>
      </c>
      <c r="M11" t="str">
        <f t="shared" si="3"/>
        <v/>
      </c>
      <c r="N11" t="str">
        <f t="shared" si="4"/>
        <v/>
      </c>
    </row>
    <row r="12" spans="1:16" x14ac:dyDescent="0.7">
      <c r="A12">
        <f>IF($B12="","",IF(COUNTIF($B$3:B12,B12)=1,MAX($A$2:A11)+1,MATCH(B12,$B$3:B12,0)))</f>
        <v>7</v>
      </c>
      <c r="B12" t="s">
        <v>19</v>
      </c>
      <c r="C12">
        <v>12</v>
      </c>
      <c r="D12">
        <v>11</v>
      </c>
      <c r="E12">
        <f t="shared" si="0"/>
        <v>132</v>
      </c>
      <c r="F12">
        <v>8</v>
      </c>
      <c r="G12">
        <f t="array" ref="G12">IF($A12&lt;&gt;"",IF($F12&lt;=$C12,$C12-$F12,"غير موجود"),"")</f>
        <v>4</v>
      </c>
      <c r="H12">
        <f t="shared" si="1"/>
        <v>96</v>
      </c>
      <c r="I12">
        <f t="shared" si="2"/>
        <v>-36</v>
      </c>
      <c r="L12" t="str">
        <f>IF($K12&lt;&gt;"",IF(ROWS($L$3:L12)&gt;MAX($A$1:$A$100),"",INDEX($B$3:$B$100,MATCH($K12,$A$3:$A$100,0))),"")</f>
        <v/>
      </c>
      <c r="M12" t="str">
        <f t="shared" si="3"/>
        <v/>
      </c>
      <c r="N12" t="str">
        <f t="shared" si="4"/>
        <v/>
      </c>
    </row>
    <row r="13" spans="1:16" x14ac:dyDescent="0.7">
      <c r="A13" t="str">
        <f>IF($B13="","",IF(COUNTIF($B$3:B13,B13)=1,MAX($A$2:A12)+1,MATCH(B13,$B$3:B13,0)))</f>
        <v/>
      </c>
      <c r="E13" t="str">
        <f t="shared" si="0"/>
        <v/>
      </c>
      <c r="G13" t="str">
        <f t="array" ref="G13">IF($A13&lt;&gt;"",IF($F13&lt;=$C13,$C13-$F13,"غير موجود"),"")</f>
        <v/>
      </c>
      <c r="H13" t="str">
        <f t="shared" si="1"/>
        <v/>
      </c>
      <c r="I13" t="str">
        <f t="shared" si="2"/>
        <v/>
      </c>
      <c r="L13" t="str">
        <f>IF($K13&lt;&gt;"",IF(ROWS($L$3:L13)&gt;MAX($A$1:$A$100),"",INDEX($B$3:$B$100,MATCH($K13,$A$3:$A$100,0))),"")</f>
        <v/>
      </c>
      <c r="M13" t="str">
        <f t="shared" si="3"/>
        <v/>
      </c>
      <c r="N13" t="str">
        <f t="shared" si="4"/>
        <v/>
      </c>
    </row>
    <row r="14" spans="1:16" x14ac:dyDescent="0.7">
      <c r="A14" t="str">
        <f>IF($B14="","",IF(COUNTIF($B$3:B14,B14)=1,MAX($A$2:A13)+1,MATCH(B14,$B$3:B14,0)))</f>
        <v/>
      </c>
      <c r="E14" t="str">
        <f t="shared" si="0"/>
        <v/>
      </c>
      <c r="G14" t="str">
        <f t="array" ref="G14">IF($A14&lt;&gt;"",IF($F14&lt;=$C14,$C14-$F14,"غير موجود"),"")</f>
        <v/>
      </c>
      <c r="H14" t="str">
        <f t="shared" si="1"/>
        <v/>
      </c>
      <c r="I14" t="str">
        <f t="shared" si="2"/>
        <v/>
      </c>
      <c r="L14" t="str">
        <f>IF($K14&lt;&gt;"",IF(ROWS($L$3:L14)&gt;MAX($A$1:$A$100),"",INDEX($B$3:$B$100,MATCH($K14,$A$3:$A$100,0))),"")</f>
        <v/>
      </c>
      <c r="M14" t="str">
        <f t="shared" si="3"/>
        <v/>
      </c>
      <c r="N14" t="str">
        <f t="shared" si="4"/>
        <v/>
      </c>
    </row>
    <row r="15" spans="1:16" x14ac:dyDescent="0.7">
      <c r="A15" t="str">
        <f>IF($B15="","",IF(COUNTIF($B$3:B15,B15)=1,MAX($A$2:A14)+1,MATCH(B15,$B$3:B15,0)))</f>
        <v/>
      </c>
      <c r="E15" t="str">
        <f t="shared" si="0"/>
        <v/>
      </c>
      <c r="G15" t="str">
        <f t="array" ref="G15">IF($A15&lt;&gt;"",IF($F15&lt;=$C15,$C15-$F15,"غير موجود"),"")</f>
        <v/>
      </c>
      <c r="H15" t="str">
        <f t="shared" si="1"/>
        <v/>
      </c>
      <c r="I15" t="str">
        <f t="shared" si="2"/>
        <v/>
      </c>
      <c r="L15" t="str">
        <f>IF($K15&lt;&gt;"",IF(ROWS($L$3:L15)&gt;MAX($A$1:$A$100),"",INDEX($B$3:$B$100,MATCH($K15,$A$3:$A$100,0))),"")</f>
        <v/>
      </c>
      <c r="M15" t="str">
        <f t="shared" si="3"/>
        <v/>
      </c>
      <c r="N15" t="str">
        <f t="shared" si="4"/>
        <v/>
      </c>
    </row>
    <row r="16" spans="1:16" x14ac:dyDescent="0.7">
      <c r="A16" t="str">
        <f>IF($B16="","",IF(COUNTIF($B$3:B16,B16)=1,MAX($A$2:A15)+1,MATCH(B16,$B$3:B16,0)))</f>
        <v/>
      </c>
      <c r="E16" t="str">
        <f t="shared" si="0"/>
        <v/>
      </c>
      <c r="G16" t="str">
        <f t="array" ref="G16">IF($A16&lt;&gt;"",IF($F16&lt;=$C16,$C16-$F16,"غير موجود"),"")</f>
        <v/>
      </c>
      <c r="H16" t="str">
        <f t="shared" si="1"/>
        <v/>
      </c>
      <c r="I16" t="str">
        <f t="shared" si="2"/>
        <v/>
      </c>
      <c r="L16" t="str">
        <f>IF($K16&lt;&gt;"",IF(ROWS($L$3:L16)&gt;MAX($A$1:$A$100),"",INDEX($B$3:$B$100,MATCH($K16,$A$3:$A$100,0))),"")</f>
        <v/>
      </c>
      <c r="M16" t="str">
        <f t="shared" si="3"/>
        <v/>
      </c>
      <c r="N16" t="str">
        <f t="shared" si="4"/>
        <v/>
      </c>
    </row>
    <row r="17" spans="1:14" x14ac:dyDescent="0.7">
      <c r="A17" t="str">
        <f>IF($B17="","",IF(COUNTIF($B$3:B17,B17)=1,MAX($A$2:A16)+1,MATCH(B17,$B$3:B17,0)))</f>
        <v/>
      </c>
      <c r="E17" t="str">
        <f t="shared" si="0"/>
        <v/>
      </c>
      <c r="G17" t="str">
        <f t="array" ref="G17">IF($A17&lt;&gt;"",IF($F17&lt;=$C17,$C17-$F17,"غير موجود"),"")</f>
        <v/>
      </c>
      <c r="H17" t="str">
        <f t="shared" si="1"/>
        <v/>
      </c>
      <c r="I17" t="str">
        <f t="shared" si="2"/>
        <v/>
      </c>
      <c r="L17" t="str">
        <f>IF($K17&lt;&gt;"",IF(ROWS($L$3:L17)&gt;MAX($A$1:$A$100),"",INDEX($B$3:$B$100,MATCH($K17,$A$3:$A$100,0))),"")</f>
        <v/>
      </c>
      <c r="M17" t="str">
        <f t="shared" si="3"/>
        <v/>
      </c>
      <c r="N17" t="str">
        <f t="shared" si="4"/>
        <v/>
      </c>
    </row>
    <row r="18" spans="1:14" x14ac:dyDescent="0.7">
      <c r="A18" t="str">
        <f>IF($B18="","",IF(COUNTIF($B$3:B18,B18)=1,MAX($A$2:A17)+1,MATCH(B18,$B$3:B18,0)))</f>
        <v/>
      </c>
      <c r="E18" t="str">
        <f t="shared" si="0"/>
        <v/>
      </c>
      <c r="G18" t="str">
        <f t="array" ref="G18">IF($A18&lt;&gt;"",IF($F18&lt;=$C18,$C18-$F18,"غير موجود"),"")</f>
        <v/>
      </c>
      <c r="H18" t="str">
        <f t="shared" si="1"/>
        <v/>
      </c>
      <c r="I18" t="str">
        <f t="shared" si="2"/>
        <v/>
      </c>
      <c r="L18" t="str">
        <f>IF($K18&lt;&gt;"",IF(ROWS($L$3:L18)&gt;MAX($A$1:$A$100),"",INDEX($B$3:$B$100,MATCH($K18,$A$3:$A$100,0))),"")</f>
        <v/>
      </c>
      <c r="M18" t="str">
        <f t="shared" si="3"/>
        <v/>
      </c>
      <c r="N18" t="str">
        <f t="shared" si="4"/>
        <v/>
      </c>
    </row>
    <row r="19" spans="1:14" x14ac:dyDescent="0.7">
      <c r="A19" t="str">
        <f>IF($B19="","",IF(COUNTIF($B$3:B19,B19)=1,MAX($A$2:A18)+1,MATCH(B19,$B$3:B19,0)))</f>
        <v/>
      </c>
      <c r="E19" t="str">
        <f t="shared" si="0"/>
        <v/>
      </c>
      <c r="G19" t="str">
        <f t="array" ref="G19">IF($A19&lt;&gt;"",IF($F19&lt;=$C19,$C19-$F19,"غير موجود"),"")</f>
        <v/>
      </c>
      <c r="H19" t="str">
        <f t="shared" si="1"/>
        <v/>
      </c>
      <c r="I19" t="str">
        <f t="shared" si="2"/>
        <v/>
      </c>
      <c r="L19" t="str">
        <f>IF($K19&lt;&gt;"",IF(ROWS($L$3:L19)&gt;MAX($A$1:$A$100),"",INDEX($B$3:$B$100,MATCH($K19,$A$3:$A$100,0))),"")</f>
        <v/>
      </c>
      <c r="M19" t="str">
        <f t="shared" si="3"/>
        <v/>
      </c>
      <c r="N19" t="str">
        <f t="shared" si="4"/>
        <v/>
      </c>
    </row>
    <row r="20" spans="1:14" x14ac:dyDescent="0.7">
      <c r="A20" t="str">
        <f>IF($B20="","",IF(COUNTIF($B$3:B20,B20)=1,MAX($A$2:A19)+1,MATCH(B20,$B$3:B20,0)))</f>
        <v/>
      </c>
      <c r="E20" t="str">
        <f t="shared" si="0"/>
        <v/>
      </c>
      <c r="G20" t="str">
        <f t="array" ref="G20">IF($A20&lt;&gt;"",IF($F20&lt;=$C20,$C20-$F20,"غير موجود"),"")</f>
        <v/>
      </c>
      <c r="H20" t="str">
        <f t="shared" si="1"/>
        <v/>
      </c>
      <c r="I20" t="str">
        <f t="shared" si="2"/>
        <v/>
      </c>
      <c r="L20" t="str">
        <f>IF($K20&lt;&gt;"",IF(ROWS($L$3:L20)&gt;MAX($A$1:$A$100),"",INDEX($B$3:$B$100,MATCH($K20,$A$3:$A$100,0))),"")</f>
        <v/>
      </c>
      <c r="M20" t="str">
        <f t="shared" si="3"/>
        <v/>
      </c>
      <c r="N20" t="str">
        <f t="shared" si="4"/>
        <v/>
      </c>
    </row>
    <row r="21" spans="1:14" x14ac:dyDescent="0.7">
      <c r="A21" t="str">
        <f>IF($B21="","",IF(COUNTIF($B$3:B21,B21)=1,MAX($A$2:A20)+1,MATCH(B21,$B$3:B21,0)))</f>
        <v/>
      </c>
      <c r="E21" t="str">
        <f t="shared" si="0"/>
        <v/>
      </c>
      <c r="G21" t="str">
        <f t="array" ref="G21">IF($A21&lt;&gt;"",IF($F21&lt;=$C21,$C21-$F21,"غير موجود"),"")</f>
        <v/>
      </c>
      <c r="H21" t="str">
        <f t="shared" si="1"/>
        <v/>
      </c>
      <c r="I21" t="str">
        <f t="shared" si="2"/>
        <v/>
      </c>
      <c r="L21" t="str">
        <f>IF($K21&lt;&gt;"",IF(ROWS($L$3:L21)&gt;MAX($A$1:$A$100),"",INDEX($B$3:$B$100,MATCH($K21,$A$3:$A$100,0))),"")</f>
        <v/>
      </c>
      <c r="M21" t="str">
        <f t="shared" si="3"/>
        <v/>
      </c>
      <c r="N21" t="str">
        <f t="shared" si="4"/>
        <v/>
      </c>
    </row>
    <row r="22" spans="1:14" x14ac:dyDescent="0.7">
      <c r="A22" t="str">
        <f>IF($B22="","",IF(COUNTIF($B$3:B22,B22)=1,MAX($A$2:A21)+1,MATCH(B22,$B$3:B22,0)))</f>
        <v/>
      </c>
      <c r="E22" t="str">
        <f t="shared" si="0"/>
        <v/>
      </c>
      <c r="G22" t="str">
        <f t="array" ref="G22">IF($A22&lt;&gt;"",IF($F22&lt;=$C22,$C22-$F22,"غير موجود"),"")</f>
        <v/>
      </c>
      <c r="H22" t="str">
        <f t="shared" si="1"/>
        <v/>
      </c>
      <c r="I22" t="str">
        <f t="shared" si="2"/>
        <v/>
      </c>
      <c r="L22" t="str">
        <f>IF($K22&lt;&gt;"",IF(ROWS($L$3:L22)&gt;MAX($A$1:$A$100),"",INDEX($B$3:$B$100,MATCH($K22,$A$3:$A$100,0))),"")</f>
        <v/>
      </c>
      <c r="M22" t="str">
        <f t="shared" si="3"/>
        <v/>
      </c>
      <c r="N22" t="str">
        <f t="shared" si="4"/>
        <v/>
      </c>
    </row>
    <row r="23" spans="1:14" x14ac:dyDescent="0.7">
      <c r="A23" t="str">
        <f>IF($B23="","",IF(COUNTIF($B$3:B23,B23)=1,MAX($A$2:A22)+1,MATCH(B23,$B$3:B23,0)))</f>
        <v/>
      </c>
      <c r="E23" t="str">
        <f t="shared" si="0"/>
        <v/>
      </c>
      <c r="G23" t="str">
        <f t="array" ref="G23">IF($A23&lt;&gt;"",IF($F23&lt;=$C23,$C23-$F23,"غير موجود"),"")</f>
        <v/>
      </c>
      <c r="H23" t="str">
        <f t="shared" si="1"/>
        <v/>
      </c>
      <c r="I23" t="str">
        <f t="shared" si="2"/>
        <v/>
      </c>
      <c r="L23" t="str">
        <f>IF($K23&lt;&gt;"",IF(ROWS($L$3:L23)&gt;MAX($A$1:$A$100),"",INDEX($B$3:$B$100,MATCH($K23,$A$3:$A$100,0))),"")</f>
        <v/>
      </c>
      <c r="M23" t="str">
        <f t="shared" si="3"/>
        <v/>
      </c>
      <c r="N23" t="str">
        <f t="shared" si="4"/>
        <v/>
      </c>
    </row>
    <row r="24" spans="1:14" x14ac:dyDescent="0.7">
      <c r="A24" t="str">
        <f>IF($B24="","",IF(COUNTIF($B$3:B24,B24)=1,MAX($A$2:A23)+1,MATCH(B24,$B$3:B24,0)))</f>
        <v/>
      </c>
      <c r="E24" t="str">
        <f t="shared" si="0"/>
        <v/>
      </c>
      <c r="G24" t="str">
        <f t="array" ref="G24">IF($A24&lt;&gt;"",IF($F24&lt;=$C24,$C24-$F24,"غير موجود"),"")</f>
        <v/>
      </c>
      <c r="H24" t="str">
        <f t="shared" si="1"/>
        <v/>
      </c>
      <c r="I24" t="str">
        <f t="shared" si="2"/>
        <v/>
      </c>
      <c r="L24" t="str">
        <f>IF($K24&lt;&gt;"",IF(ROWS($L$3:L24)&gt;MAX($A$1:$A$100),"",INDEX($B$3:$B$100,MATCH($K24,$A$3:$A$100,0))),"")</f>
        <v/>
      </c>
      <c r="M24" t="str">
        <f t="shared" si="3"/>
        <v/>
      </c>
      <c r="N24" t="str">
        <f t="shared" si="4"/>
        <v/>
      </c>
    </row>
    <row r="25" spans="1:14" x14ac:dyDescent="0.7">
      <c r="A25" t="str">
        <f>IF($B25="","",IF(COUNTIF($B$3:B25,B25)=1,MAX($A$2:A24)+1,MATCH(B25,$B$3:B25,0)))</f>
        <v/>
      </c>
      <c r="E25" t="str">
        <f t="shared" si="0"/>
        <v/>
      </c>
      <c r="G25" t="str">
        <f t="array" ref="G25">IF($A25&lt;&gt;"",IF($F25&lt;=$C25,$C25-$F25,"غير موجود"),"")</f>
        <v/>
      </c>
      <c r="H25" t="str">
        <f t="shared" si="1"/>
        <v/>
      </c>
      <c r="I25" t="str">
        <f t="shared" si="2"/>
        <v/>
      </c>
      <c r="L25" t="str">
        <f>IF($K25&lt;&gt;"",IF(ROWS($L$3:L25)&gt;MAX($A$1:$A$100),"",INDEX($B$3:$B$100,MATCH($K25,$A$3:$A$100,0))),"")</f>
        <v/>
      </c>
      <c r="M25" t="str">
        <f t="shared" si="3"/>
        <v/>
      </c>
      <c r="N25" t="str">
        <f t="shared" si="4"/>
        <v/>
      </c>
    </row>
    <row r="26" spans="1:14" x14ac:dyDescent="0.7">
      <c r="A26" t="str">
        <f>IF($B26="","",IF(COUNTIF($B$3:B26,B26)=1,MAX($A$2:A25)+1,MATCH(B26,$B$3:B26,0)))</f>
        <v/>
      </c>
      <c r="E26" t="str">
        <f t="shared" si="0"/>
        <v/>
      </c>
      <c r="G26" t="str">
        <f t="array" ref="G26">IF($A26&lt;&gt;"",IF($F26&lt;=$C26,$C26-$F26,"غير موجود"),"")</f>
        <v/>
      </c>
      <c r="H26" t="str">
        <f t="shared" si="1"/>
        <v/>
      </c>
      <c r="I26" t="str">
        <f t="shared" si="2"/>
        <v/>
      </c>
      <c r="L26" t="str">
        <f>IF($K26&lt;&gt;"",IF(ROWS($L$3:L26)&gt;MAX($A$1:$A$100),"",INDEX($B$3:$B$100,MATCH($K26,$A$3:$A$100,0))),"")</f>
        <v/>
      </c>
      <c r="M26" t="str">
        <f t="shared" si="3"/>
        <v/>
      </c>
      <c r="N26" t="str">
        <f t="shared" si="4"/>
        <v/>
      </c>
    </row>
    <row r="27" spans="1:14" x14ac:dyDescent="0.7">
      <c r="A27" t="str">
        <f>IF($B27="","",IF(COUNTIF($B$3:B27,B27)=1,MAX($A$2:A26)+1,MATCH(B27,$B$3:B27,0)))</f>
        <v/>
      </c>
      <c r="E27" t="str">
        <f t="shared" si="0"/>
        <v/>
      </c>
      <c r="G27" t="str">
        <f t="array" ref="G27">IF($A27&lt;&gt;"",IF($F27&lt;=$C27,$C27-$F27,"غير موجود"),"")</f>
        <v/>
      </c>
      <c r="H27" t="str">
        <f t="shared" si="1"/>
        <v/>
      </c>
      <c r="I27" t="str">
        <f t="shared" si="2"/>
        <v/>
      </c>
      <c r="L27" t="str">
        <f>IF($K27&lt;&gt;"",IF(ROWS($L$3:L27)&gt;MAX($A$1:$A$100),"",INDEX($B$3:$B$100,MATCH($K27,$A$3:$A$100,0))),"")</f>
        <v/>
      </c>
      <c r="M27" t="str">
        <f t="shared" si="3"/>
        <v/>
      </c>
      <c r="N27" t="str">
        <f t="shared" si="4"/>
        <v/>
      </c>
    </row>
    <row r="28" spans="1:14" x14ac:dyDescent="0.7">
      <c r="A28" t="str">
        <f>IF($B28="","",IF(COUNTIF($B$3:B28,B28)=1,MAX($A$2:A27)+1,MATCH(B28,$B$3:B28,0)))</f>
        <v/>
      </c>
      <c r="E28" t="str">
        <f t="shared" si="0"/>
        <v/>
      </c>
      <c r="G28" t="str">
        <f t="array" ref="G28">IF($A28&lt;&gt;"",IF($F28&lt;=$C28,$C28-$F28,"غير موجود"),"")</f>
        <v/>
      </c>
      <c r="H28" t="str">
        <f t="shared" si="1"/>
        <v/>
      </c>
      <c r="I28" t="str">
        <f t="shared" si="2"/>
        <v/>
      </c>
      <c r="L28" t="str">
        <f>IF($K28&lt;&gt;"",IF(ROWS($L$3:L28)&gt;MAX($A$1:$A$100),"",INDEX($B$3:$B$100,MATCH($K28,$A$3:$A$100,0))),"")</f>
        <v/>
      </c>
      <c r="M28" t="str">
        <f t="shared" si="3"/>
        <v/>
      </c>
      <c r="N28" t="str">
        <f t="shared" si="4"/>
        <v/>
      </c>
    </row>
    <row r="29" spans="1:14" x14ac:dyDescent="0.7">
      <c r="A29" t="str">
        <f>IF($B29="","",IF(COUNTIF($B$3:B29,B29)=1,MAX($A$2:A28)+1,MATCH(B29,$B$3:B29,0)))</f>
        <v/>
      </c>
      <c r="E29" t="str">
        <f t="shared" si="0"/>
        <v/>
      </c>
      <c r="G29" t="str">
        <f t="array" ref="G29">IF($A29&lt;&gt;"",IF($F29&lt;=$C29,$C29-$F29,"غير موجود"),"")</f>
        <v/>
      </c>
      <c r="H29" t="str">
        <f t="shared" si="1"/>
        <v/>
      </c>
      <c r="I29" t="str">
        <f t="shared" si="2"/>
        <v/>
      </c>
      <c r="L29" t="str">
        <f>IF($K29&lt;&gt;"",IF(ROWS($L$3:L29)&gt;MAX($A$1:$A$100),"",INDEX($B$3:$B$100,MATCH($K29,$A$3:$A$100,0))),"")</f>
        <v/>
      </c>
      <c r="M29" t="str">
        <f t="shared" si="3"/>
        <v/>
      </c>
      <c r="N29" t="str">
        <f t="shared" si="4"/>
        <v/>
      </c>
    </row>
    <row r="30" spans="1:14" x14ac:dyDescent="0.7">
      <c r="A30" t="str">
        <f>IF($B30="","",IF(COUNTIF($B$3:B30,B30)=1,MAX($A$2:A29)+1,MATCH(B30,$B$3:B30,0)))</f>
        <v/>
      </c>
      <c r="E30" t="str">
        <f t="shared" si="0"/>
        <v/>
      </c>
      <c r="G30" t="str">
        <f t="array" ref="G30">IF($A30&lt;&gt;"",IF($F30&lt;=$C30,$C30-$F30,"غير موجود"),"")</f>
        <v/>
      </c>
      <c r="H30" t="str">
        <f t="shared" si="1"/>
        <v/>
      </c>
      <c r="I30" t="str">
        <f t="shared" si="2"/>
        <v/>
      </c>
      <c r="L30" t="str">
        <f>IF($K30&lt;&gt;"",IF(ROWS($L$3:L30)&gt;MAX($A$1:$A$100),"",INDEX($B$3:$B$100,MATCH($K30,$A$3:$A$100,0))),"")</f>
        <v/>
      </c>
      <c r="M30" t="str">
        <f t="shared" si="3"/>
        <v/>
      </c>
      <c r="N30" t="str">
        <f t="shared" si="4"/>
        <v/>
      </c>
    </row>
    <row r="31" spans="1:14" x14ac:dyDescent="0.7">
      <c r="A31" t="str">
        <f>IF($B31="","",IF(COUNTIF($B$3:B31,B31)=1,MAX($A$2:A30)+1,MATCH(B31,$B$3:B31,0)))</f>
        <v/>
      </c>
      <c r="E31" t="str">
        <f t="shared" si="0"/>
        <v/>
      </c>
      <c r="G31" t="str">
        <f t="array" ref="G31">IF($A31&lt;&gt;"",IF($F31&lt;=$C31,$C31-$F31,"غير موجود"),"")</f>
        <v/>
      </c>
      <c r="H31" t="str">
        <f t="shared" si="1"/>
        <v/>
      </c>
      <c r="I31" t="str">
        <f t="shared" si="2"/>
        <v/>
      </c>
      <c r="L31" t="str">
        <f>IF($K31&lt;&gt;"",IF(ROWS($L$3:L31)&gt;MAX($A$1:$A$100),"",INDEX($B$3:$B$100,MATCH($K31,$A$3:$A$100,0))),"")</f>
        <v/>
      </c>
      <c r="M31" t="str">
        <f t="shared" si="3"/>
        <v/>
      </c>
      <c r="N31" t="str">
        <f t="shared" si="4"/>
        <v/>
      </c>
    </row>
    <row r="32" spans="1:14" x14ac:dyDescent="0.7">
      <c r="A32" t="str">
        <f>IF($B32="","",IF(COUNTIF($B$3:B32,B32)=1,MAX($A$2:A31)+1,MATCH(B32,$B$3:B32,0)))</f>
        <v/>
      </c>
      <c r="E32" t="str">
        <f t="shared" si="0"/>
        <v/>
      </c>
      <c r="G32" t="str">
        <f t="array" ref="G32">IF($A32&lt;&gt;"",IF($F32&lt;=$C32,$C32-$F32,"غير موجود"),"")</f>
        <v/>
      </c>
      <c r="H32" t="str">
        <f t="shared" si="1"/>
        <v/>
      </c>
      <c r="I32" t="str">
        <f t="shared" si="2"/>
        <v/>
      </c>
      <c r="L32" t="str">
        <f>IF($K32&lt;&gt;"",IF(ROWS($L$3:L32)&gt;MAX($A$1:$A$100),"",INDEX($B$3:$B$100,MATCH($K32,$A$3:$A$100,0))),"")</f>
        <v/>
      </c>
      <c r="M32" t="str">
        <f t="shared" si="3"/>
        <v/>
      </c>
      <c r="N32" t="str">
        <f t="shared" si="4"/>
        <v/>
      </c>
    </row>
    <row r="33" spans="1:14" x14ac:dyDescent="0.7">
      <c r="A33" t="str">
        <f>IF($B33="","",IF(COUNTIF($B$3:B33,B33)=1,MAX($A$2:A32)+1,MATCH(B33,$B$3:B33,0)))</f>
        <v/>
      </c>
      <c r="E33" t="str">
        <f t="shared" si="0"/>
        <v/>
      </c>
      <c r="G33" t="str">
        <f t="array" ref="G33">IF($A33&lt;&gt;"",IF($F33&lt;=$C33,$C33-$F33,"غير موجود"),"")</f>
        <v/>
      </c>
      <c r="H33" t="str">
        <f t="shared" si="1"/>
        <v/>
      </c>
      <c r="I33" t="str">
        <f t="shared" si="2"/>
        <v/>
      </c>
      <c r="L33" t="str">
        <f>IF($K33&lt;&gt;"",IF(ROWS($L$3:L33)&gt;MAX($A$1:$A$100),"",INDEX($B$3:$B$100,MATCH($K33,$A$3:$A$100,0))),"")</f>
        <v/>
      </c>
      <c r="M33" t="str">
        <f t="shared" si="3"/>
        <v/>
      </c>
      <c r="N33" t="str">
        <f t="shared" si="4"/>
        <v/>
      </c>
    </row>
    <row r="34" spans="1:14" x14ac:dyDescent="0.7">
      <c r="A34" t="str">
        <f>IF($B34="","",IF(COUNTIF($B$3:B34,B34)=1,MAX($A$2:A33)+1,MATCH(B34,$B$3:B34,0)))</f>
        <v/>
      </c>
      <c r="E34" t="str">
        <f t="shared" si="0"/>
        <v/>
      </c>
      <c r="G34" t="str">
        <f t="array" ref="G34">IF($A34&lt;&gt;"",IF($F34&lt;=$C34,$C34-$F34,"غير موجود"),"")</f>
        <v/>
      </c>
      <c r="H34" t="str">
        <f t="shared" si="1"/>
        <v/>
      </c>
      <c r="I34" t="str">
        <f t="shared" si="2"/>
        <v/>
      </c>
      <c r="L34" t="str">
        <f>IF($K34&lt;&gt;"",IF(ROWS($L$3:L34)&gt;MAX($A$1:$A$100),"",INDEX($B$3:$B$100,MATCH($K34,$A$3:$A$100,0))),"")</f>
        <v/>
      </c>
      <c r="M34" t="str">
        <f t="shared" si="3"/>
        <v/>
      </c>
      <c r="N34" t="str">
        <f t="shared" si="4"/>
        <v/>
      </c>
    </row>
    <row r="35" spans="1:14" x14ac:dyDescent="0.7">
      <c r="A35" t="str">
        <f>IF($B35="","",IF(COUNTIF($B$3:B35,B35)=1,MAX($A$2:A34)+1,MATCH(B35,$B$3:B35,0)))</f>
        <v/>
      </c>
      <c r="E35" t="str">
        <f t="shared" si="0"/>
        <v/>
      </c>
      <c r="G35" t="str">
        <f t="array" ref="G35">IF($A35&lt;&gt;"",IF($F35&lt;=$C35,$C35-$F35,"غير موجود"),"")</f>
        <v/>
      </c>
      <c r="H35" t="str">
        <f t="shared" si="1"/>
        <v/>
      </c>
      <c r="I35" t="str">
        <f t="shared" si="2"/>
        <v/>
      </c>
      <c r="L35" t="str">
        <f>IF($K35&lt;&gt;"",IF(ROWS($L$3:L35)&gt;MAX($A$1:$A$100),"",INDEX($B$3:$B$100,MATCH($K35,$A$3:$A$100,0))),"")</f>
        <v/>
      </c>
      <c r="M35" t="str">
        <f t="shared" si="3"/>
        <v/>
      </c>
      <c r="N35" t="str">
        <f t="shared" si="4"/>
        <v/>
      </c>
    </row>
    <row r="36" spans="1:14" x14ac:dyDescent="0.7">
      <c r="A36" t="str">
        <f>IF($B36="","",IF(COUNTIF($B$3:B36,B36)=1,MAX($A$2:A35)+1,MATCH(B36,$B$3:B36,0)))</f>
        <v/>
      </c>
      <c r="E36" t="str">
        <f t="shared" si="0"/>
        <v/>
      </c>
      <c r="G36" t="str">
        <f t="array" ref="G36">IF($A36&lt;&gt;"",IF($F36&lt;=$C36,$C36-$F36,"غير موجود"),"")</f>
        <v/>
      </c>
      <c r="H36" t="str">
        <f t="shared" si="1"/>
        <v/>
      </c>
      <c r="I36" t="str">
        <f t="shared" si="2"/>
        <v/>
      </c>
      <c r="L36" t="str">
        <f>IF($K36&lt;&gt;"",IF(ROWS($L$3:L36)&gt;MAX($A$1:$A$100),"",INDEX($B$3:$B$100,MATCH($K36,$A$3:$A$100,0))),"")</f>
        <v/>
      </c>
      <c r="M36" t="str">
        <f t="shared" si="3"/>
        <v/>
      </c>
      <c r="N36" t="str">
        <f t="shared" si="4"/>
        <v/>
      </c>
    </row>
    <row r="37" spans="1:14" x14ac:dyDescent="0.7">
      <c r="A37" t="str">
        <f>IF($B37="","",IF(COUNTIF($B$3:B37,B37)=1,MAX($A$2:A36)+1,MATCH(B37,$B$3:B37,0)))</f>
        <v/>
      </c>
      <c r="E37" t="str">
        <f t="shared" si="0"/>
        <v/>
      </c>
      <c r="G37" t="str">
        <f t="array" ref="G37">IF($A37&lt;&gt;"",IF($F37&lt;=$C37,$C37-$F37,"غير موجود"),"")</f>
        <v/>
      </c>
      <c r="H37" t="str">
        <f t="shared" si="1"/>
        <v/>
      </c>
      <c r="I37" t="str">
        <f t="shared" si="2"/>
        <v/>
      </c>
      <c r="L37" t="str">
        <f>IF($K37&lt;&gt;"",IF(ROWS($L$3:L37)&gt;MAX($A$1:$A$100),"",INDEX($B$3:$B$100,MATCH($K37,$A$3:$A$100,0))),"")</f>
        <v/>
      </c>
      <c r="M37" t="str">
        <f t="shared" si="3"/>
        <v/>
      </c>
      <c r="N37" t="str">
        <f t="shared" si="4"/>
        <v/>
      </c>
    </row>
    <row r="38" spans="1:14" x14ac:dyDescent="0.7">
      <c r="A38" t="str">
        <f>IF($B38="","",IF(COUNTIF($B$3:B38,B38)=1,MAX($A$2:A37)+1,MATCH(B38,$B$3:B38,0)))</f>
        <v/>
      </c>
      <c r="E38" t="str">
        <f t="shared" si="0"/>
        <v/>
      </c>
      <c r="G38" t="str">
        <f t="array" ref="G38">IF($A38&lt;&gt;"",IF($F38&lt;=$C38,$C38-$F38,"غير موجود"),"")</f>
        <v/>
      </c>
      <c r="H38" t="str">
        <f t="shared" si="1"/>
        <v/>
      </c>
      <c r="I38" t="str">
        <f t="shared" si="2"/>
        <v/>
      </c>
      <c r="L38" t="str">
        <f>IF($K38&lt;&gt;"",IF(ROWS($L$3:L38)&gt;MAX($A$1:$A$100),"",INDEX($B$3:$B$100,MATCH($K38,$A$3:$A$100,0))),"")</f>
        <v/>
      </c>
      <c r="M38" t="str">
        <f t="shared" si="3"/>
        <v/>
      </c>
      <c r="N38" t="str">
        <f t="shared" si="4"/>
        <v/>
      </c>
    </row>
    <row r="39" spans="1:14" x14ac:dyDescent="0.7">
      <c r="A39" t="str">
        <f>IF($B39="","",IF(COUNTIF($B$3:B39,B39)=1,MAX($A$2:A38)+1,MATCH(B39,$B$3:B39,0)))</f>
        <v/>
      </c>
      <c r="E39" t="str">
        <f t="shared" si="0"/>
        <v/>
      </c>
      <c r="G39" t="str">
        <f t="array" ref="G39">IF($A39&lt;&gt;"",IF($F39&lt;=$C39,$C39-$F39,"غير موجود"),"")</f>
        <v/>
      </c>
      <c r="H39" t="str">
        <f t="shared" si="1"/>
        <v/>
      </c>
      <c r="I39" t="str">
        <f t="shared" si="2"/>
        <v/>
      </c>
      <c r="L39" t="str">
        <f>IF($K39&lt;&gt;"",IF(ROWS($L$3:L39)&gt;MAX($A$1:$A$100),"",INDEX($B$3:$B$100,MATCH($K39,$A$3:$A$100,0))),"")</f>
        <v/>
      </c>
      <c r="M39" t="str">
        <f t="shared" si="3"/>
        <v/>
      </c>
      <c r="N39" t="str">
        <f t="shared" si="4"/>
        <v/>
      </c>
    </row>
    <row r="40" spans="1:14" x14ac:dyDescent="0.7">
      <c r="A40" t="str">
        <f>IF($B40="","",IF(COUNTIF($B$3:B40,B40)=1,MAX($A$2:A39)+1,MATCH(B40,$B$3:B40,0)))</f>
        <v/>
      </c>
      <c r="E40" t="str">
        <f t="shared" si="0"/>
        <v/>
      </c>
      <c r="G40" t="str">
        <f t="array" ref="G40">IF($A40&lt;&gt;"",IF($F40&lt;=$C40,$C40-$F40,"غير موجود"),"")</f>
        <v/>
      </c>
      <c r="H40" t="str">
        <f t="shared" si="1"/>
        <v/>
      </c>
      <c r="I40" t="str">
        <f t="shared" si="2"/>
        <v/>
      </c>
      <c r="L40" t="str">
        <f>IF($K40&lt;&gt;"",IF(ROWS($L$3:L40)&gt;MAX($A$1:$A$100),"",INDEX($B$3:$B$100,MATCH($K40,$A$3:$A$100,0))),"")</f>
        <v/>
      </c>
      <c r="M40" t="str">
        <f t="shared" si="3"/>
        <v/>
      </c>
      <c r="N40" t="str">
        <f t="shared" si="4"/>
        <v/>
      </c>
    </row>
    <row r="41" spans="1:14" x14ac:dyDescent="0.7">
      <c r="A41" t="str">
        <f>IF($B41="","",IF(COUNTIF($B$3:B41,B41)=1,MAX($A$2:A40)+1,MATCH(B41,$B$3:B41,0)))</f>
        <v/>
      </c>
      <c r="E41" t="str">
        <f t="shared" si="0"/>
        <v/>
      </c>
      <c r="G41" t="str">
        <f t="array" ref="G41">IF($A41&lt;&gt;"",IF($F41&lt;=$C41,$C41-$F41,"غير موجود"),"")</f>
        <v/>
      </c>
      <c r="H41" t="str">
        <f t="shared" si="1"/>
        <v/>
      </c>
      <c r="I41" t="str">
        <f t="shared" si="2"/>
        <v/>
      </c>
      <c r="L41" t="str">
        <f>IF($K41&lt;&gt;"",IF(ROWS($L$3:L41)&gt;MAX($A$1:$A$100),"",INDEX($B$3:$B$100,MATCH($K41,$A$3:$A$100,0))),"")</f>
        <v/>
      </c>
      <c r="M41" t="str">
        <f t="shared" si="3"/>
        <v/>
      </c>
      <c r="N41" t="str">
        <f t="shared" si="4"/>
        <v/>
      </c>
    </row>
    <row r="42" spans="1:14" x14ac:dyDescent="0.7">
      <c r="A42" t="str">
        <f>IF($B42="","",IF(COUNTIF($B$3:B42,B42)=1,MAX($A$2:A41)+1,MATCH(B42,$B$3:B42,0)))</f>
        <v/>
      </c>
      <c r="E42" t="str">
        <f t="shared" si="0"/>
        <v/>
      </c>
      <c r="G42" t="str">
        <f t="array" ref="G42">IF($A42&lt;&gt;"",IF($F42&lt;=$C42,$C42-$F42,"غير موجود"),"")</f>
        <v/>
      </c>
      <c r="H42" t="str">
        <f t="shared" si="1"/>
        <v/>
      </c>
      <c r="I42" t="str">
        <f t="shared" si="2"/>
        <v/>
      </c>
      <c r="L42" t="str">
        <f>IF($K42&lt;&gt;"",IF(ROWS($L$3:L42)&gt;MAX($A$1:$A$100),"",INDEX($B$3:$B$100,MATCH($K42,$A$3:$A$100,0))),"")</f>
        <v/>
      </c>
      <c r="M42" t="str">
        <f t="shared" si="3"/>
        <v/>
      </c>
      <c r="N42" t="str">
        <f t="shared" si="4"/>
        <v/>
      </c>
    </row>
    <row r="43" spans="1:14" x14ac:dyDescent="0.7">
      <c r="A43" t="str">
        <f>IF($B43="","",IF(COUNTIF($B$3:B43,B43)=1,MAX($A$2:A42)+1,MATCH(B43,$B$3:B43,0)))</f>
        <v/>
      </c>
      <c r="E43" t="str">
        <f t="shared" si="0"/>
        <v/>
      </c>
      <c r="G43" t="str">
        <f t="array" ref="G43">IF($A43&lt;&gt;"",IF($F43&lt;=$C43,$C43-$F43,"غير موجود"),"")</f>
        <v/>
      </c>
      <c r="H43" t="str">
        <f t="shared" si="1"/>
        <v/>
      </c>
      <c r="I43" t="str">
        <f t="shared" si="2"/>
        <v/>
      </c>
      <c r="L43" t="str">
        <f>IF($K43&lt;&gt;"",IF(ROWS($L$3:L43)&gt;MAX($A$1:$A$100),"",INDEX($B$3:$B$100,MATCH($K43,$A$3:$A$100,0))),"")</f>
        <v/>
      </c>
      <c r="M43" t="str">
        <f t="shared" si="3"/>
        <v/>
      </c>
      <c r="N43" t="str">
        <f t="shared" si="4"/>
        <v/>
      </c>
    </row>
    <row r="44" spans="1:14" x14ac:dyDescent="0.7">
      <c r="A44" t="str">
        <f>IF($B44="","",IF(COUNTIF($B$3:B44,B44)=1,MAX($A$2:A43)+1,MATCH(B44,$B$3:B44,0)))</f>
        <v/>
      </c>
      <c r="E44" t="str">
        <f t="shared" si="0"/>
        <v/>
      </c>
      <c r="G44" t="str">
        <f t="array" ref="G44">IF($A44&lt;&gt;"",IF($F44&lt;=$C44,$C44-$F44,"غير موجود"),"")</f>
        <v/>
      </c>
      <c r="H44" t="str">
        <f t="shared" si="1"/>
        <v/>
      </c>
      <c r="I44" t="str">
        <f t="shared" si="2"/>
        <v/>
      </c>
      <c r="L44" t="str">
        <f>IF($K44&lt;&gt;"",IF(ROWS($L$3:L44)&gt;MAX($A$1:$A$100),"",INDEX($B$3:$B$100,MATCH($K44,$A$3:$A$100,0))),"")</f>
        <v/>
      </c>
      <c r="M44" t="str">
        <f t="shared" si="3"/>
        <v/>
      </c>
      <c r="N44" t="str">
        <f t="shared" si="4"/>
        <v/>
      </c>
    </row>
    <row r="45" spans="1:14" x14ac:dyDescent="0.7">
      <c r="A45" t="str">
        <f>IF($B45="","",IF(COUNTIF($B$3:B45,B45)=1,MAX($A$2:A44)+1,MATCH(B45,$B$3:B45,0)))</f>
        <v/>
      </c>
      <c r="E45" t="str">
        <f t="shared" si="0"/>
        <v/>
      </c>
      <c r="G45" t="str">
        <f t="array" ref="G45">IF($A45&lt;&gt;"",IF($F45&lt;=$C45,$C45-$F45,"غير موجود"),"")</f>
        <v/>
      </c>
      <c r="H45" t="str">
        <f t="shared" si="1"/>
        <v/>
      </c>
      <c r="I45" t="str">
        <f t="shared" si="2"/>
        <v/>
      </c>
      <c r="L45" t="str">
        <f>IF($K45&lt;&gt;"",IF(ROWS($L$3:L45)&gt;MAX($A$1:$A$100),"",INDEX($B$3:$B$100,MATCH($K45,$A$3:$A$100,0))),"")</f>
        <v/>
      </c>
      <c r="M45" t="str">
        <f t="shared" si="3"/>
        <v/>
      </c>
      <c r="N45" t="str">
        <f t="shared" si="4"/>
        <v/>
      </c>
    </row>
    <row r="46" spans="1:14" x14ac:dyDescent="0.7">
      <c r="A46" t="str">
        <f>IF($B46="","",IF(COUNTIF($B$3:B46,B46)=1,MAX($A$2:A45)+1,MATCH(B46,$B$3:B46,0)))</f>
        <v/>
      </c>
      <c r="E46" t="str">
        <f t="shared" si="0"/>
        <v/>
      </c>
      <c r="G46" t="str">
        <f t="array" ref="G46">IF($A46&lt;&gt;"",IF($F46&lt;=$C46,$C46-$F46,"غير موجود"),"")</f>
        <v/>
      </c>
      <c r="H46" t="str">
        <f t="shared" si="1"/>
        <v/>
      </c>
      <c r="I46" t="str">
        <f t="shared" si="2"/>
        <v/>
      </c>
      <c r="L46" t="str">
        <f>IF($K46&lt;&gt;"",IF(ROWS($L$3:L46)&gt;MAX($A$1:$A$100),"",INDEX($B$3:$B$100,MATCH($K46,$A$3:$A$100,0))),"")</f>
        <v/>
      </c>
      <c r="M46" t="str">
        <f t="shared" si="3"/>
        <v/>
      </c>
      <c r="N46" t="str">
        <f t="shared" si="4"/>
        <v/>
      </c>
    </row>
    <row r="47" spans="1:14" x14ac:dyDescent="0.7">
      <c r="A47" t="str">
        <f>IF($B47="","",IF(COUNTIF($B$3:B47,B47)=1,MAX($A$2:A46)+1,MATCH(B47,$B$3:B47,0)))</f>
        <v/>
      </c>
      <c r="E47" t="str">
        <f t="shared" si="0"/>
        <v/>
      </c>
      <c r="G47" t="str">
        <f t="array" ref="G47">IF($A47&lt;&gt;"",IF($F47&lt;=$C47,$C47-$F47,"غير موجود"),"")</f>
        <v/>
      </c>
      <c r="H47" t="str">
        <f t="shared" si="1"/>
        <v/>
      </c>
      <c r="I47" t="str">
        <f t="shared" si="2"/>
        <v/>
      </c>
      <c r="L47" t="str">
        <f>IF($K47&lt;&gt;"",IF(ROWS($L$3:L47)&gt;MAX($A$1:$A$100),"",INDEX($B$3:$B$100,MATCH($K47,$A$3:$A$100,0))),"")</f>
        <v/>
      </c>
      <c r="M47" t="str">
        <f t="shared" si="3"/>
        <v/>
      </c>
      <c r="N47" t="str">
        <f t="shared" si="4"/>
        <v/>
      </c>
    </row>
    <row r="48" spans="1:14" x14ac:dyDescent="0.7">
      <c r="A48" t="str">
        <f>IF($B48="","",IF(COUNTIF($B$3:B48,B48)=1,MAX($A$2:A47)+1,MATCH(B48,$B$3:B48,0)))</f>
        <v/>
      </c>
      <c r="E48" t="str">
        <f t="shared" si="0"/>
        <v/>
      </c>
      <c r="G48" t="str">
        <f t="array" ref="G48">IF($A48&lt;&gt;"",IF($F48&lt;=$C48,$C48-$F48,"غير موجود"),"")</f>
        <v/>
      </c>
      <c r="H48" t="str">
        <f t="shared" si="1"/>
        <v/>
      </c>
      <c r="I48" t="str">
        <f t="shared" si="2"/>
        <v/>
      </c>
      <c r="L48" t="str">
        <f>IF($K48&lt;&gt;"",IF(ROWS($L$3:L48)&gt;MAX($A$1:$A$100),"",INDEX($B$3:$B$100,MATCH($K48,$A$3:$A$100,0))),"")</f>
        <v/>
      </c>
      <c r="M48" t="str">
        <f t="shared" si="3"/>
        <v/>
      </c>
      <c r="N48" t="str">
        <f t="shared" si="4"/>
        <v/>
      </c>
    </row>
    <row r="49" spans="1:14" x14ac:dyDescent="0.7">
      <c r="A49" t="str">
        <f>IF($B49="","",IF(COUNTIF($B$3:B49,B49)=1,MAX($A$2:A48)+1,MATCH(B49,$B$3:B49,0)))</f>
        <v/>
      </c>
      <c r="E49" t="str">
        <f t="shared" si="0"/>
        <v/>
      </c>
      <c r="G49" t="str">
        <f t="array" ref="G49">IF($A49&lt;&gt;"",IF($F49&lt;=$C49,$C49-$F49,"غير موجود"),"")</f>
        <v/>
      </c>
      <c r="H49" t="str">
        <f t="shared" si="1"/>
        <v/>
      </c>
      <c r="I49" t="str">
        <f t="shared" si="2"/>
        <v/>
      </c>
      <c r="L49" t="str">
        <f>IF($K49&lt;&gt;"",IF(ROWS($L$3:L49)&gt;MAX($A$1:$A$100),"",INDEX($B$3:$B$100,MATCH($K49,$A$3:$A$100,0))),"")</f>
        <v/>
      </c>
      <c r="M49" t="str">
        <f t="shared" si="3"/>
        <v/>
      </c>
      <c r="N49" t="str">
        <f t="shared" si="4"/>
        <v/>
      </c>
    </row>
    <row r="50" spans="1:14" x14ac:dyDescent="0.7">
      <c r="A50" t="str">
        <f>IF($B50="","",IF(COUNTIF($B$3:B50,B50)=1,MAX($A$2:A49)+1,MATCH(B50,$B$3:B50,0)))</f>
        <v/>
      </c>
      <c r="E50" t="str">
        <f t="shared" si="0"/>
        <v/>
      </c>
      <c r="G50" t="str">
        <f t="array" ref="G50">IF($A50&lt;&gt;"",IF($F50&lt;=$C50,$C50-$F50,"غير موجود"),"")</f>
        <v/>
      </c>
      <c r="H50" t="str">
        <f t="shared" si="1"/>
        <v/>
      </c>
      <c r="I50" t="str">
        <f t="shared" si="2"/>
        <v/>
      </c>
      <c r="L50" t="str">
        <f>IF($K50&lt;&gt;"",IF(ROWS($L$3:L50)&gt;MAX($A$1:$A$100),"",INDEX($B$3:$B$100,MATCH($K50,$A$3:$A$100,0))),"")</f>
        <v/>
      </c>
      <c r="M50" t="str">
        <f t="shared" si="3"/>
        <v/>
      </c>
      <c r="N50" t="str">
        <f t="shared" si="4"/>
        <v/>
      </c>
    </row>
    <row r="51" spans="1:14" x14ac:dyDescent="0.7">
      <c r="A51" t="str">
        <f>IF($B51="","",IF(COUNTIF($B$3:B51,B51)=1,MAX($A$2:A50)+1,MATCH(B51,$B$3:B51,0)))</f>
        <v/>
      </c>
      <c r="E51" t="str">
        <f t="shared" si="0"/>
        <v/>
      </c>
      <c r="G51" t="str">
        <f t="array" ref="G51">IF($A51&lt;&gt;"",IF($F51&lt;=$C51,$C51-$F51,"غير موجود"),"")</f>
        <v/>
      </c>
      <c r="H51" t="str">
        <f t="shared" si="1"/>
        <v/>
      </c>
      <c r="I51" t="str">
        <f t="shared" si="2"/>
        <v/>
      </c>
      <c r="L51" t="str">
        <f>IF($K51&lt;&gt;"",IF(ROWS($L$3:L51)&gt;MAX($A$1:$A$100),"",INDEX($B$3:$B$100,MATCH($K51,$A$3:$A$100,0))),"")</f>
        <v/>
      </c>
      <c r="M51" t="str">
        <f t="shared" si="3"/>
        <v/>
      </c>
      <c r="N51" t="str">
        <f t="shared" si="4"/>
        <v/>
      </c>
    </row>
    <row r="52" spans="1:14" x14ac:dyDescent="0.7">
      <c r="A52" t="str">
        <f>IF($B52="","",IF(COUNTIF($B$3:B52,B52)=1,MAX($A$2:A51)+1,MATCH(B52,$B$3:B52,0)))</f>
        <v/>
      </c>
      <c r="E52" t="str">
        <f t="shared" si="0"/>
        <v/>
      </c>
      <c r="G52" t="str">
        <f t="array" ref="G52">IF($A52&lt;&gt;"",IF($F52&lt;=$C52,$C52-$F52,"غير موجود"),"")</f>
        <v/>
      </c>
      <c r="H52" t="str">
        <f t="shared" si="1"/>
        <v/>
      </c>
      <c r="I52" t="str">
        <f t="shared" si="2"/>
        <v/>
      </c>
      <c r="L52" t="str">
        <f>IF($K52&lt;&gt;"",IF(ROWS($L$3:L52)&gt;MAX($A$1:$A$100),"",INDEX($B$3:$B$100,MATCH($K52,$A$3:$A$100,0))),"")</f>
        <v/>
      </c>
      <c r="M52" t="str">
        <f t="shared" si="3"/>
        <v/>
      </c>
      <c r="N52" t="str">
        <f t="shared" si="4"/>
        <v/>
      </c>
    </row>
    <row r="53" spans="1:14" x14ac:dyDescent="0.7">
      <c r="A53" t="str">
        <f>IF($B53="","",IF(COUNTIF($B$3:B53,B53)=1,MAX($A$2:A52)+1,MATCH(B53,$B$3:B53,0)))</f>
        <v/>
      </c>
      <c r="E53" t="str">
        <f t="shared" si="0"/>
        <v/>
      </c>
      <c r="G53" t="str">
        <f t="array" ref="G53">IF($A53&lt;&gt;"",IF($F53&lt;=$C53,$C53-$F53,"غير موجود"),"")</f>
        <v/>
      </c>
      <c r="H53" t="str">
        <f t="shared" si="1"/>
        <v/>
      </c>
      <c r="I53" t="str">
        <f t="shared" si="2"/>
        <v/>
      </c>
      <c r="L53" t="str">
        <f>IF($K53&lt;&gt;"",IF(ROWS($L$3:L53)&gt;MAX($A$1:$A$100),"",INDEX($B$3:$B$100,MATCH($K53,$A$3:$A$100,0))),"")</f>
        <v/>
      </c>
      <c r="M53" t="str">
        <f t="shared" si="3"/>
        <v/>
      </c>
      <c r="N53" t="str">
        <f t="shared" si="4"/>
        <v/>
      </c>
    </row>
    <row r="54" spans="1:14" x14ac:dyDescent="0.7">
      <c r="A54" t="str">
        <f>IF($B54="","",IF(COUNTIF($B$3:B54,B54)=1,MAX($A$2:A53)+1,MATCH(B54,$B$3:B54,0)))</f>
        <v/>
      </c>
      <c r="E54" t="str">
        <f t="shared" si="0"/>
        <v/>
      </c>
      <c r="G54" t="str">
        <f t="array" ref="G54">IF($A54&lt;&gt;"",IF($F54&lt;=$C54,$C54-$F54,"غير موجود"),"")</f>
        <v/>
      </c>
      <c r="H54" t="str">
        <f t="shared" si="1"/>
        <v/>
      </c>
      <c r="I54" t="str">
        <f t="shared" si="2"/>
        <v/>
      </c>
      <c r="L54" t="str">
        <f>IF($K54&lt;&gt;"",IF(ROWS($L$3:L54)&gt;MAX($A$1:$A$100),"",INDEX($B$3:$B$100,MATCH($K54,$A$3:$A$100,0))),"")</f>
        <v/>
      </c>
      <c r="M54" t="str">
        <f t="shared" si="3"/>
        <v/>
      </c>
      <c r="N54" t="str">
        <f t="shared" si="4"/>
        <v/>
      </c>
    </row>
    <row r="55" spans="1:14" x14ac:dyDescent="0.7">
      <c r="A55" t="str">
        <f>IF($B55="","",IF(COUNTIF($B$3:B55,B55)=1,MAX($A$2:A54)+1,MATCH(B55,$B$3:B55,0)))</f>
        <v/>
      </c>
      <c r="E55" t="str">
        <f t="shared" si="0"/>
        <v/>
      </c>
      <c r="G55" t="str">
        <f t="array" ref="G55">IF($A55&lt;&gt;"",IF($F55&lt;=$C55,$C55-$F55,"غير موجود"),"")</f>
        <v/>
      </c>
      <c r="H55" t="str">
        <f t="shared" si="1"/>
        <v/>
      </c>
      <c r="I55" t="str">
        <f t="shared" si="2"/>
        <v/>
      </c>
      <c r="L55" t="str">
        <f>IF($K55&lt;&gt;"",IF(ROWS($L$3:L55)&gt;MAX($A$1:$A$100),"",INDEX($B$3:$B$100,MATCH($K55,$A$3:$A$100,0))),"")</f>
        <v/>
      </c>
      <c r="M55" t="str">
        <f t="shared" si="3"/>
        <v/>
      </c>
      <c r="N55" t="str">
        <f t="shared" si="4"/>
        <v/>
      </c>
    </row>
    <row r="56" spans="1:14" x14ac:dyDescent="0.7">
      <c r="A56" t="str">
        <f>IF($B56="","",IF(COUNTIF($B$3:B56,B56)=1,MAX($A$2:A55)+1,MATCH(B56,$B$3:B56,0)))</f>
        <v/>
      </c>
      <c r="E56" t="str">
        <f t="shared" si="0"/>
        <v/>
      </c>
      <c r="G56" t="str">
        <f t="array" ref="G56">IF($A56&lt;&gt;"",IF($F56&lt;=$C56,$C56-$F56,"غير موجود"),"")</f>
        <v/>
      </c>
      <c r="H56" t="str">
        <f t="shared" si="1"/>
        <v/>
      </c>
      <c r="I56" t="str">
        <f t="shared" si="2"/>
        <v/>
      </c>
      <c r="L56" t="str">
        <f>IF($K56&lt;&gt;"",IF(ROWS($L$3:L56)&gt;MAX($A$1:$A$100),"",INDEX($B$3:$B$100,MATCH($K56,$A$3:$A$100,0))),"")</f>
        <v/>
      </c>
      <c r="M56" t="str">
        <f t="shared" si="3"/>
        <v/>
      </c>
      <c r="N56" t="str">
        <f t="shared" si="4"/>
        <v/>
      </c>
    </row>
    <row r="57" spans="1:14" x14ac:dyDescent="0.7">
      <c r="A57" t="str">
        <f>IF($B57="","",IF(COUNTIF($B$3:B57,B57)=1,MAX($A$2:A56)+1,MATCH(B57,$B$3:B57,0)))</f>
        <v/>
      </c>
      <c r="E57" t="str">
        <f t="shared" si="0"/>
        <v/>
      </c>
      <c r="G57" t="str">
        <f t="array" ref="G57">IF($A57&lt;&gt;"",IF($F57&lt;=$C57,$C57-$F57,"غير موجود"),"")</f>
        <v/>
      </c>
      <c r="H57" t="str">
        <f t="shared" si="1"/>
        <v/>
      </c>
      <c r="I57" t="str">
        <f t="shared" si="2"/>
        <v/>
      </c>
      <c r="L57" t="str">
        <f>IF($K57&lt;&gt;"",IF(ROWS($L$3:L57)&gt;MAX($A$1:$A$100),"",INDEX($B$3:$B$100,MATCH($K57,$A$3:$A$100,0))),"")</f>
        <v/>
      </c>
      <c r="M57" t="str">
        <f t="shared" si="3"/>
        <v/>
      </c>
      <c r="N57" t="str">
        <f t="shared" si="4"/>
        <v/>
      </c>
    </row>
    <row r="58" spans="1:14" x14ac:dyDescent="0.7">
      <c r="A58" t="str">
        <f>IF($B58="","",IF(COUNTIF($B$3:B58,B58)=1,MAX($A$2:A57)+1,MATCH(B58,$B$3:B58,0)))</f>
        <v/>
      </c>
      <c r="E58" t="str">
        <f t="shared" si="0"/>
        <v/>
      </c>
      <c r="G58" t="str">
        <f t="array" ref="G58">IF($A58&lt;&gt;"",IF($F58&lt;=$C58,$C58-$F58,"غير موجود"),"")</f>
        <v/>
      </c>
      <c r="H58" t="str">
        <f t="shared" si="1"/>
        <v/>
      </c>
      <c r="I58" t="str">
        <f t="shared" si="2"/>
        <v/>
      </c>
      <c r="L58" t="str">
        <f>IF($K58&lt;&gt;"",IF(ROWS($L$3:L58)&gt;MAX($A$1:$A$100),"",INDEX($B$3:$B$100,MATCH($K58,$A$3:$A$100,0))),"")</f>
        <v/>
      </c>
      <c r="M58" t="str">
        <f t="shared" si="3"/>
        <v/>
      </c>
      <c r="N58" t="str">
        <f t="shared" si="4"/>
        <v/>
      </c>
    </row>
    <row r="59" spans="1:14" x14ac:dyDescent="0.7">
      <c r="A59" t="str">
        <f>IF($B59="","",IF(COUNTIF($B$3:B59,B59)=1,MAX($A$2:A58)+1,MATCH(B59,$B$3:B59,0)))</f>
        <v/>
      </c>
      <c r="E59" t="str">
        <f t="shared" si="0"/>
        <v/>
      </c>
      <c r="G59" t="str">
        <f t="array" ref="G59">IF($A59&lt;&gt;"",IF($F59&lt;=$C59,$C59-$F59,"غير موجود"),"")</f>
        <v/>
      </c>
      <c r="H59" t="str">
        <f t="shared" si="1"/>
        <v/>
      </c>
      <c r="I59" t="str">
        <f t="shared" si="2"/>
        <v/>
      </c>
      <c r="L59" t="str">
        <f>IF($K59&lt;&gt;"",IF(ROWS($L$3:L59)&gt;MAX($A$1:$A$100),"",INDEX($B$3:$B$100,MATCH($K59,$A$3:$A$100,0))),"")</f>
        <v/>
      </c>
      <c r="M59" t="str">
        <f t="shared" si="3"/>
        <v/>
      </c>
      <c r="N59" t="str">
        <f t="shared" si="4"/>
        <v/>
      </c>
    </row>
    <row r="60" spans="1:14" x14ac:dyDescent="0.7">
      <c r="A60" t="str">
        <f>IF($B60="","",IF(COUNTIF($B$3:B60,B60)=1,MAX($A$2:A59)+1,MATCH(B60,$B$3:B60,0)))</f>
        <v/>
      </c>
      <c r="E60" t="str">
        <f t="shared" si="0"/>
        <v/>
      </c>
      <c r="G60" t="str">
        <f t="array" ref="G60">IF($A60&lt;&gt;"",IF($F60&lt;=$C60,$C60-$F60,"غير موجود"),"")</f>
        <v/>
      </c>
      <c r="H60" t="str">
        <f t="shared" si="1"/>
        <v/>
      </c>
      <c r="I60" t="str">
        <f t="shared" si="2"/>
        <v/>
      </c>
      <c r="L60" t="str">
        <f>IF($K60&lt;&gt;"",IF(ROWS($L$3:L60)&gt;MAX($A$1:$A$100),"",INDEX($B$3:$B$100,MATCH($K60,$A$3:$A$100,0))),"")</f>
        <v/>
      </c>
      <c r="M60" t="str">
        <f t="shared" si="3"/>
        <v/>
      </c>
      <c r="N60" t="str">
        <f t="shared" si="4"/>
        <v/>
      </c>
    </row>
    <row r="61" spans="1:14" x14ac:dyDescent="0.7">
      <c r="A61" t="str">
        <f>IF($B61="","",IF(COUNTIF($B$3:B61,B61)=1,MAX($A$2:A60)+1,MATCH(B61,$B$3:B61,0)))</f>
        <v/>
      </c>
      <c r="E61" t="str">
        <f t="shared" si="0"/>
        <v/>
      </c>
      <c r="G61" t="str">
        <f t="array" ref="G61">IF($A61&lt;&gt;"",IF($F61&lt;=$C61,$C61-$F61,"غير موجود"),"")</f>
        <v/>
      </c>
      <c r="H61" t="str">
        <f t="shared" si="1"/>
        <v/>
      </c>
      <c r="I61" t="str">
        <f t="shared" si="2"/>
        <v/>
      </c>
      <c r="L61" t="str">
        <f>IF($K61&lt;&gt;"",IF(ROWS($L$3:L61)&gt;MAX($A$1:$A$100),"",INDEX($B$3:$B$100,MATCH($K61,$A$3:$A$100,0))),"")</f>
        <v/>
      </c>
      <c r="M61" t="str">
        <f t="shared" si="3"/>
        <v/>
      </c>
      <c r="N61" t="str">
        <f t="shared" si="4"/>
        <v/>
      </c>
    </row>
    <row r="62" spans="1:14" x14ac:dyDescent="0.7">
      <c r="A62" t="str">
        <f>IF($B62="","",IF(COUNTIF($B$3:B62,B62)=1,MAX($A$2:A61)+1,MATCH(B62,$B$3:B62,0)))</f>
        <v/>
      </c>
      <c r="E62" t="str">
        <f t="shared" si="0"/>
        <v/>
      </c>
      <c r="G62" t="str">
        <f t="array" ref="G62">IF($A62&lt;&gt;"",IF($F62&lt;=$C62,$C62-$F62,"غير موجود"),"")</f>
        <v/>
      </c>
      <c r="H62" t="str">
        <f t="shared" si="1"/>
        <v/>
      </c>
      <c r="I62" t="str">
        <f t="shared" si="2"/>
        <v/>
      </c>
      <c r="L62" t="str">
        <f>IF($K62&lt;&gt;"",IF(ROWS($L$3:L62)&gt;MAX($A$1:$A$100),"",INDEX($B$3:$B$100,MATCH($K62,$A$3:$A$100,0))),"")</f>
        <v/>
      </c>
      <c r="M62" t="str">
        <f t="shared" si="3"/>
        <v/>
      </c>
      <c r="N62" t="str">
        <f t="shared" si="4"/>
        <v/>
      </c>
    </row>
    <row r="63" spans="1:14" x14ac:dyDescent="0.7">
      <c r="A63" t="str">
        <f>IF($B63="","",IF(COUNTIF($B$3:B63,B63)=1,MAX($A$2:A62)+1,MATCH(B63,$B$3:B63,0)))</f>
        <v/>
      </c>
      <c r="E63" t="str">
        <f t="shared" si="0"/>
        <v/>
      </c>
      <c r="G63" t="str">
        <f t="array" ref="G63">IF($A63&lt;&gt;"",IF($F63&lt;=$C63,$C63-$F63,"غير موجود"),"")</f>
        <v/>
      </c>
      <c r="H63" t="str">
        <f t="shared" si="1"/>
        <v/>
      </c>
      <c r="I63" t="str">
        <f t="shared" si="2"/>
        <v/>
      </c>
      <c r="L63" t="str">
        <f>IF($K63&lt;&gt;"",IF(ROWS($L$3:L63)&gt;MAX($A$1:$A$100),"",INDEX($B$3:$B$100,MATCH($K63,$A$3:$A$100,0))),"")</f>
        <v/>
      </c>
      <c r="M63" t="str">
        <f t="shared" si="3"/>
        <v/>
      </c>
      <c r="N63" t="str">
        <f t="shared" si="4"/>
        <v/>
      </c>
    </row>
    <row r="64" spans="1:14" x14ac:dyDescent="0.7">
      <c r="A64" t="str">
        <f>IF($B64="","",IF(COUNTIF($B$3:B64,B64)=1,MAX($A$2:A63)+1,MATCH(B64,$B$3:B64,0)))</f>
        <v/>
      </c>
      <c r="E64" t="str">
        <f t="shared" si="0"/>
        <v/>
      </c>
      <c r="G64" t="str">
        <f t="array" ref="G64">IF($A64&lt;&gt;"",IF($F64&lt;=$C64,$C64-$F64,"غير موجود"),"")</f>
        <v/>
      </c>
      <c r="H64" t="str">
        <f t="shared" si="1"/>
        <v/>
      </c>
      <c r="I64" t="str">
        <f t="shared" si="2"/>
        <v/>
      </c>
      <c r="L64" t="str">
        <f>IF($K64&lt;&gt;"",IF(ROWS($L$3:L64)&gt;MAX($A$1:$A$100),"",INDEX($B$3:$B$100,MATCH($K64,$A$3:$A$100,0))),"")</f>
        <v/>
      </c>
      <c r="M64" t="str">
        <f t="shared" si="3"/>
        <v/>
      </c>
      <c r="N64" t="str">
        <f t="shared" si="4"/>
        <v/>
      </c>
    </row>
    <row r="65" spans="1:14" x14ac:dyDescent="0.7">
      <c r="A65" t="str">
        <f>IF($B65="","",IF(COUNTIF($B$3:B65,B65)=1,MAX($A$2:A64)+1,MATCH(B65,$B$3:B65,0)))</f>
        <v/>
      </c>
      <c r="E65" t="str">
        <f t="shared" si="0"/>
        <v/>
      </c>
      <c r="G65" t="str">
        <f t="array" ref="G65">IF($A65&lt;&gt;"",IF($F65&lt;=$C65,$C65-$F65,"غير موجود"),"")</f>
        <v/>
      </c>
      <c r="H65" t="str">
        <f t="shared" si="1"/>
        <v/>
      </c>
      <c r="I65" t="str">
        <f t="shared" si="2"/>
        <v/>
      </c>
      <c r="L65" t="str">
        <f>IF($K65&lt;&gt;"",IF(ROWS($L$3:L65)&gt;MAX($A$1:$A$100),"",INDEX($B$3:$B$100,MATCH($K65,$A$3:$A$100,0))),"")</f>
        <v/>
      </c>
      <c r="M65" t="str">
        <f t="shared" si="3"/>
        <v/>
      </c>
      <c r="N65" t="str">
        <f t="shared" si="4"/>
        <v/>
      </c>
    </row>
    <row r="66" spans="1:14" x14ac:dyDescent="0.7">
      <c r="A66" t="str">
        <f>IF($B66="","",IF(COUNTIF($B$3:B66,B66)=1,MAX($A$2:A65)+1,MATCH(B66,$B$3:B66,0)))</f>
        <v/>
      </c>
      <c r="E66" t="str">
        <f t="shared" si="0"/>
        <v/>
      </c>
      <c r="G66" t="str">
        <f t="array" ref="G66">IF($A66&lt;&gt;"",IF($F66&lt;=$C66,$C66-$F66,"غير موجود"),"")</f>
        <v/>
      </c>
      <c r="H66" t="str">
        <f t="shared" si="1"/>
        <v/>
      </c>
      <c r="I66" t="str">
        <f t="shared" si="2"/>
        <v/>
      </c>
      <c r="L66" t="str">
        <f>IF($K66&lt;&gt;"",IF(ROWS($L$3:L66)&gt;MAX($A$1:$A$100),"",INDEX($B$3:$B$100,MATCH($K66,$A$3:$A$100,0))),"")</f>
        <v/>
      </c>
      <c r="M66" t="str">
        <f t="shared" si="3"/>
        <v/>
      </c>
      <c r="N66" t="str">
        <f t="shared" si="4"/>
        <v/>
      </c>
    </row>
    <row r="67" spans="1:14" x14ac:dyDescent="0.7">
      <c r="A67" t="str">
        <f>IF($B67="","",IF(COUNTIF($B$3:B67,B67)=1,MAX($A$2:A66)+1,MATCH(B67,$B$3:B67,0)))</f>
        <v/>
      </c>
      <c r="E67" t="str">
        <f t="shared" si="0"/>
        <v/>
      </c>
      <c r="G67" t="str">
        <f t="array" ref="G67">IF($A67&lt;&gt;"",IF($F67&lt;=$C67,$C67-$F67,"غير موجود"),"")</f>
        <v/>
      </c>
      <c r="H67" t="str">
        <f t="shared" si="1"/>
        <v/>
      </c>
      <c r="I67" t="str">
        <f t="shared" si="2"/>
        <v/>
      </c>
      <c r="L67" t="str">
        <f>IF($K67&lt;&gt;"",IF(ROWS($L$3:L67)&gt;MAX($A$1:$A$100),"",INDEX($B$3:$B$100,MATCH($K67,$A$3:$A$100,0))),"")</f>
        <v/>
      </c>
      <c r="M67" t="str">
        <f t="shared" si="3"/>
        <v/>
      </c>
      <c r="N67" t="str">
        <f t="shared" si="4"/>
        <v/>
      </c>
    </row>
    <row r="68" spans="1:14" x14ac:dyDescent="0.7">
      <c r="A68" t="str">
        <f>IF($B68="","",IF(COUNTIF($B$3:B68,B68)=1,MAX($A$2:A67)+1,MATCH(B68,$B$3:B68,0)))</f>
        <v/>
      </c>
      <c r="E68" t="str">
        <f t="shared" ref="E68:E100" si="5">IF($A68&lt;&gt;"",PRODUCT($C68:$D68),"")</f>
        <v/>
      </c>
      <c r="G68" t="str">
        <f t="array" ref="G68">IF($A68&lt;&gt;"",IF($F68&lt;=$C68,$C68-$F68,"غير موجود"),"")</f>
        <v/>
      </c>
      <c r="H68" t="str">
        <f t="shared" ref="H68:H100" si="6">IF(AND(ISNUMBER($F68),$F68&lt;&gt;"",$F68&gt;0),$F68*$C68,"")</f>
        <v/>
      </c>
      <c r="I68" t="str">
        <f t="shared" ref="I68:I100" si="7">IF(AND($H68,$E68&lt;&gt;""),$H68-$E68,"")</f>
        <v/>
      </c>
      <c r="L68" t="str">
        <f>IF($K68&lt;&gt;"",IF(ROWS($L$3:L68)&gt;MAX($A$1:$A$100),"",INDEX($B$3:$B$100,MATCH($K68,$A$3:$A$100,0))),"")</f>
        <v/>
      </c>
      <c r="M68" t="str">
        <f t="shared" ref="M68:M100" si="8">IF($K68&lt;&gt;"",INDEX($C$3:$C$100,MATCH($L68,$B$3:$B$100,0)),"")</f>
        <v/>
      </c>
      <c r="N68" t="str">
        <f t="shared" ref="N68:N100" si="9">IF($K68&lt;&gt;"",SUMIF($B$3:$B$100,$L68,$E$3:$E$100),"")</f>
        <v/>
      </c>
    </row>
    <row r="69" spans="1:14" x14ac:dyDescent="0.7">
      <c r="A69" t="str">
        <f>IF($B69="","",IF(COUNTIF($B$3:B69,B69)=1,MAX($A$2:A68)+1,MATCH(B69,$B$3:B69,0)))</f>
        <v/>
      </c>
      <c r="E69" t="str">
        <f t="shared" si="5"/>
        <v/>
      </c>
      <c r="G69" t="str">
        <f t="array" ref="G69">IF($A69&lt;&gt;"",IF($F69&lt;=$C69,$C69-$F69,"غير موجود"),"")</f>
        <v/>
      </c>
      <c r="H69" t="str">
        <f t="shared" si="6"/>
        <v/>
      </c>
      <c r="I69" t="str">
        <f t="shared" si="7"/>
        <v/>
      </c>
      <c r="L69" t="str">
        <f>IF($K69&lt;&gt;"",IF(ROWS($L$3:L69)&gt;MAX($A$1:$A$100),"",INDEX($B$3:$B$100,MATCH($K69,$A$3:$A$100,0))),"")</f>
        <v/>
      </c>
      <c r="M69" t="str">
        <f t="shared" si="8"/>
        <v/>
      </c>
      <c r="N69" t="str">
        <f t="shared" si="9"/>
        <v/>
      </c>
    </row>
    <row r="70" spans="1:14" x14ac:dyDescent="0.7">
      <c r="A70" t="str">
        <f>IF($B70="","",IF(COUNTIF($B$3:B70,B70)=1,MAX($A$2:A69)+1,MATCH(B70,$B$3:B70,0)))</f>
        <v/>
      </c>
      <c r="E70" t="str">
        <f t="shared" si="5"/>
        <v/>
      </c>
      <c r="G70" t="str">
        <f t="array" ref="G70">IF($A70&lt;&gt;"",IF($F70&lt;=$C70,$C70-$F70,"غير موجود"),"")</f>
        <v/>
      </c>
      <c r="H70" t="str">
        <f t="shared" si="6"/>
        <v/>
      </c>
      <c r="I70" t="str">
        <f t="shared" si="7"/>
        <v/>
      </c>
      <c r="L70" t="str">
        <f>IF($K70&lt;&gt;"",IF(ROWS($L$3:L70)&gt;MAX($A$1:$A$100),"",INDEX($B$3:$B$100,MATCH($K70,$A$3:$A$100,0))),"")</f>
        <v/>
      </c>
      <c r="M70" t="str">
        <f t="shared" si="8"/>
        <v/>
      </c>
      <c r="N70" t="str">
        <f t="shared" si="9"/>
        <v/>
      </c>
    </row>
    <row r="71" spans="1:14" x14ac:dyDescent="0.7">
      <c r="A71" t="str">
        <f>IF($B71="","",IF(COUNTIF($B$3:B71,B71)=1,MAX($A$2:A70)+1,MATCH(B71,$B$3:B71,0)))</f>
        <v/>
      </c>
      <c r="E71" t="str">
        <f t="shared" si="5"/>
        <v/>
      </c>
      <c r="G71" t="str">
        <f t="array" ref="G71">IF($A71&lt;&gt;"",IF($F71&lt;=$C71,$C71-$F71,"غير موجود"),"")</f>
        <v/>
      </c>
      <c r="H71" t="str">
        <f t="shared" si="6"/>
        <v/>
      </c>
      <c r="I71" t="str">
        <f t="shared" si="7"/>
        <v/>
      </c>
      <c r="L71" t="str">
        <f>IF($K71&lt;&gt;"",IF(ROWS($L$3:L71)&gt;MAX($A$1:$A$100),"",INDEX($B$3:$B$100,MATCH($K71,$A$3:$A$100,0))),"")</f>
        <v/>
      </c>
      <c r="M71" t="str">
        <f t="shared" si="8"/>
        <v/>
      </c>
      <c r="N71" t="str">
        <f t="shared" si="9"/>
        <v/>
      </c>
    </row>
    <row r="72" spans="1:14" x14ac:dyDescent="0.7">
      <c r="A72" t="str">
        <f>IF($B72="","",IF(COUNTIF($B$3:B72,B72)=1,MAX($A$2:A71)+1,MATCH(B72,$B$3:B72,0)))</f>
        <v/>
      </c>
      <c r="E72" t="str">
        <f t="shared" si="5"/>
        <v/>
      </c>
      <c r="G72" t="str">
        <f t="array" ref="G72">IF($A72&lt;&gt;"",IF($F72&lt;=$C72,$C72-$F72,"غير موجود"),"")</f>
        <v/>
      </c>
      <c r="H72" t="str">
        <f t="shared" si="6"/>
        <v/>
      </c>
      <c r="I72" t="str">
        <f t="shared" si="7"/>
        <v/>
      </c>
      <c r="L72" t="str">
        <f>IF($K72&lt;&gt;"",IF(ROWS($L$3:L72)&gt;MAX($A$1:$A$100),"",INDEX($B$3:$B$100,MATCH($K72,$A$3:$A$100,0))),"")</f>
        <v/>
      </c>
      <c r="M72" t="str">
        <f t="shared" si="8"/>
        <v/>
      </c>
      <c r="N72" t="str">
        <f t="shared" si="9"/>
        <v/>
      </c>
    </row>
    <row r="73" spans="1:14" x14ac:dyDescent="0.7">
      <c r="A73" t="str">
        <f>IF($B73="","",IF(COUNTIF($B$3:B73,B73)=1,MAX($A$2:A72)+1,MATCH(B73,$B$3:B73,0)))</f>
        <v/>
      </c>
      <c r="E73" t="str">
        <f t="shared" si="5"/>
        <v/>
      </c>
      <c r="G73" t="str">
        <f t="array" ref="G73">IF($A73&lt;&gt;"",IF($F73&lt;=$C73,$C73-$F73,"غير موجود"),"")</f>
        <v/>
      </c>
      <c r="H73" t="str">
        <f t="shared" si="6"/>
        <v/>
      </c>
      <c r="I73" t="str">
        <f t="shared" si="7"/>
        <v/>
      </c>
      <c r="L73" t="str">
        <f>IF($K73&lt;&gt;"",IF(ROWS($L$3:L73)&gt;MAX($A$1:$A$100),"",INDEX($B$3:$B$100,MATCH($K73,$A$3:$A$100,0))),"")</f>
        <v/>
      </c>
      <c r="M73" t="str">
        <f t="shared" si="8"/>
        <v/>
      </c>
      <c r="N73" t="str">
        <f t="shared" si="9"/>
        <v/>
      </c>
    </row>
    <row r="74" spans="1:14" x14ac:dyDescent="0.7">
      <c r="A74" t="str">
        <f>IF($B74="","",IF(COUNTIF($B$3:B74,B74)=1,MAX($A$2:A73)+1,MATCH(B74,$B$3:B74,0)))</f>
        <v/>
      </c>
      <c r="E74" t="str">
        <f t="shared" si="5"/>
        <v/>
      </c>
      <c r="G74" t="str">
        <f t="array" ref="G74">IF($A74&lt;&gt;"",IF($F74&lt;=$C74,$C74-$F74,"غير موجود"),"")</f>
        <v/>
      </c>
      <c r="H74" t="str">
        <f t="shared" si="6"/>
        <v/>
      </c>
      <c r="I74" t="str">
        <f t="shared" si="7"/>
        <v/>
      </c>
      <c r="L74" t="str">
        <f>IF($K74&lt;&gt;"",IF(ROWS($L$3:L74)&gt;MAX($A$1:$A$100),"",INDEX($B$3:$B$100,MATCH($K74,$A$3:$A$100,0))),"")</f>
        <v/>
      </c>
      <c r="M74" t="str">
        <f t="shared" si="8"/>
        <v/>
      </c>
      <c r="N74" t="str">
        <f t="shared" si="9"/>
        <v/>
      </c>
    </row>
    <row r="75" spans="1:14" x14ac:dyDescent="0.7">
      <c r="A75" t="str">
        <f>IF($B75="","",IF(COUNTIF($B$3:B75,B75)=1,MAX($A$2:A74)+1,MATCH(B75,$B$3:B75,0)))</f>
        <v/>
      </c>
      <c r="E75" t="str">
        <f t="shared" si="5"/>
        <v/>
      </c>
      <c r="G75" t="str">
        <f t="array" ref="G75">IF($A75&lt;&gt;"",IF($F75&lt;=$C75,$C75-$F75,"غير موجود"),"")</f>
        <v/>
      </c>
      <c r="H75" t="str">
        <f t="shared" si="6"/>
        <v/>
      </c>
      <c r="I75" t="str">
        <f t="shared" si="7"/>
        <v/>
      </c>
      <c r="L75" t="str">
        <f>IF($K75&lt;&gt;"",IF(ROWS($L$3:L75)&gt;MAX($A$1:$A$100),"",INDEX($B$3:$B$100,MATCH($K75,$A$3:$A$100,0))),"")</f>
        <v/>
      </c>
      <c r="M75" t="str">
        <f t="shared" si="8"/>
        <v/>
      </c>
      <c r="N75" t="str">
        <f t="shared" si="9"/>
        <v/>
      </c>
    </row>
    <row r="76" spans="1:14" x14ac:dyDescent="0.7">
      <c r="A76" t="str">
        <f>IF($B76="","",IF(COUNTIF($B$3:B76,B76)=1,MAX($A$2:A75)+1,MATCH(B76,$B$3:B76,0)))</f>
        <v/>
      </c>
      <c r="E76" t="str">
        <f t="shared" si="5"/>
        <v/>
      </c>
      <c r="G76" t="str">
        <f t="array" ref="G76">IF($A76&lt;&gt;"",IF($F76&lt;=$C76,$C76-$F76,"غير موجود"),"")</f>
        <v/>
      </c>
      <c r="H76" t="str">
        <f t="shared" si="6"/>
        <v/>
      </c>
      <c r="I76" t="str">
        <f t="shared" si="7"/>
        <v/>
      </c>
      <c r="L76" t="str">
        <f>IF($K76&lt;&gt;"",IF(ROWS($L$3:L76)&gt;MAX($A$1:$A$100),"",INDEX($B$3:$B$100,MATCH($K76,$A$3:$A$100,0))),"")</f>
        <v/>
      </c>
      <c r="M76" t="str">
        <f t="shared" si="8"/>
        <v/>
      </c>
      <c r="N76" t="str">
        <f t="shared" si="9"/>
        <v/>
      </c>
    </row>
    <row r="77" spans="1:14" x14ac:dyDescent="0.7">
      <c r="A77" t="str">
        <f>IF($B77="","",IF(COUNTIF($B$3:B77,B77)=1,MAX($A$2:A76)+1,MATCH(B77,$B$3:B77,0)))</f>
        <v/>
      </c>
      <c r="E77" t="str">
        <f t="shared" si="5"/>
        <v/>
      </c>
      <c r="G77" t="str">
        <f t="array" ref="G77">IF($A77&lt;&gt;"",IF($F77&lt;=$C77,$C77-$F77,"غير موجود"),"")</f>
        <v/>
      </c>
      <c r="H77" t="str">
        <f t="shared" si="6"/>
        <v/>
      </c>
      <c r="I77" t="str">
        <f t="shared" si="7"/>
        <v/>
      </c>
      <c r="L77" t="str">
        <f>IF($K77&lt;&gt;"",IF(ROWS($L$3:L77)&gt;MAX($A$1:$A$100),"",INDEX($B$3:$B$100,MATCH($K77,$A$3:$A$100,0))),"")</f>
        <v/>
      </c>
      <c r="M77" t="str">
        <f t="shared" si="8"/>
        <v/>
      </c>
      <c r="N77" t="str">
        <f t="shared" si="9"/>
        <v/>
      </c>
    </row>
    <row r="78" spans="1:14" x14ac:dyDescent="0.7">
      <c r="A78" t="str">
        <f>IF($B78="","",IF(COUNTIF($B$3:B78,B78)=1,MAX($A$2:A77)+1,MATCH(B78,$B$3:B78,0)))</f>
        <v/>
      </c>
      <c r="E78" t="str">
        <f t="shared" si="5"/>
        <v/>
      </c>
      <c r="G78" t="str">
        <f t="array" ref="G78">IF($A78&lt;&gt;"",IF($F78&lt;=$C78,$C78-$F78,"غير موجود"),"")</f>
        <v/>
      </c>
      <c r="H78" t="str">
        <f t="shared" si="6"/>
        <v/>
      </c>
      <c r="I78" t="str">
        <f t="shared" si="7"/>
        <v/>
      </c>
      <c r="L78" t="str">
        <f>IF($K78&lt;&gt;"",IF(ROWS($L$3:L78)&gt;MAX($A$1:$A$100),"",INDEX($B$3:$B$100,MATCH($K78,$A$3:$A$100,0))),"")</f>
        <v/>
      </c>
      <c r="M78" t="str">
        <f t="shared" si="8"/>
        <v/>
      </c>
      <c r="N78" t="str">
        <f t="shared" si="9"/>
        <v/>
      </c>
    </row>
    <row r="79" spans="1:14" x14ac:dyDescent="0.7">
      <c r="A79" t="str">
        <f>IF($B79="","",IF(COUNTIF($B$3:B79,B79)=1,MAX($A$2:A78)+1,MATCH(B79,$B$3:B79,0)))</f>
        <v/>
      </c>
      <c r="E79" t="str">
        <f t="shared" si="5"/>
        <v/>
      </c>
      <c r="G79" t="str">
        <f t="array" ref="G79">IF($A79&lt;&gt;"",IF($F79&lt;=$C79,$C79-$F79,"غير موجود"),"")</f>
        <v/>
      </c>
      <c r="H79" t="str">
        <f t="shared" si="6"/>
        <v/>
      </c>
      <c r="I79" t="str">
        <f t="shared" si="7"/>
        <v/>
      </c>
      <c r="L79" t="str">
        <f>IF($K79&lt;&gt;"",IF(ROWS($L$3:L79)&gt;MAX($A$1:$A$100),"",INDEX($B$3:$B$100,MATCH($K79,$A$3:$A$100,0))),"")</f>
        <v/>
      </c>
      <c r="M79" t="str">
        <f t="shared" si="8"/>
        <v/>
      </c>
      <c r="N79" t="str">
        <f t="shared" si="9"/>
        <v/>
      </c>
    </row>
    <row r="80" spans="1:14" x14ac:dyDescent="0.7">
      <c r="A80" t="str">
        <f>IF($B80="","",IF(COUNTIF($B$3:B80,B80)=1,MAX($A$2:A79)+1,MATCH(B80,$B$3:B80,0)))</f>
        <v/>
      </c>
      <c r="E80" t="str">
        <f t="shared" si="5"/>
        <v/>
      </c>
      <c r="G80" t="str">
        <f t="array" ref="G80">IF($A80&lt;&gt;"",IF($F80&lt;=$C80,$C80-$F80,"غير موجود"),"")</f>
        <v/>
      </c>
      <c r="H80" t="str">
        <f t="shared" si="6"/>
        <v/>
      </c>
      <c r="I80" t="str">
        <f t="shared" si="7"/>
        <v/>
      </c>
      <c r="L80" t="str">
        <f>IF($K80&lt;&gt;"",IF(ROWS($L$3:L80)&gt;MAX($A$1:$A$100),"",INDEX($B$3:$B$100,MATCH($K80,$A$3:$A$100,0))),"")</f>
        <v/>
      </c>
      <c r="M80" t="str">
        <f t="shared" si="8"/>
        <v/>
      </c>
      <c r="N80" t="str">
        <f t="shared" si="9"/>
        <v/>
      </c>
    </row>
    <row r="81" spans="1:14" x14ac:dyDescent="0.7">
      <c r="A81" t="str">
        <f>IF($B81="","",IF(COUNTIF($B$3:B81,B81)=1,MAX($A$2:A80)+1,MATCH(B81,$B$3:B81,0)))</f>
        <v/>
      </c>
      <c r="E81" t="str">
        <f t="shared" si="5"/>
        <v/>
      </c>
      <c r="G81" t="str">
        <f t="array" ref="G81">IF($A81&lt;&gt;"",IF($F81&lt;=$C81,$C81-$F81,"غير موجود"),"")</f>
        <v/>
      </c>
      <c r="H81" t="str">
        <f t="shared" si="6"/>
        <v/>
      </c>
      <c r="I81" t="str">
        <f t="shared" si="7"/>
        <v/>
      </c>
      <c r="L81" t="str">
        <f>IF($K81&lt;&gt;"",IF(ROWS($L$3:L81)&gt;MAX($A$1:$A$100),"",INDEX($B$3:$B$100,MATCH($K81,$A$3:$A$100,0))),"")</f>
        <v/>
      </c>
      <c r="M81" t="str">
        <f t="shared" si="8"/>
        <v/>
      </c>
      <c r="N81" t="str">
        <f t="shared" si="9"/>
        <v/>
      </c>
    </row>
    <row r="82" spans="1:14" x14ac:dyDescent="0.7">
      <c r="A82" t="str">
        <f>IF($B82="","",IF(COUNTIF($B$3:B82,B82)=1,MAX($A$2:A81)+1,MATCH(B82,$B$3:B82,0)))</f>
        <v/>
      </c>
      <c r="E82" t="str">
        <f t="shared" si="5"/>
        <v/>
      </c>
      <c r="G82" t="str">
        <f t="array" ref="G82">IF($A82&lt;&gt;"",IF($F82&lt;=$C82,$C82-$F82,"غير موجود"),"")</f>
        <v/>
      </c>
      <c r="H82" t="str">
        <f t="shared" si="6"/>
        <v/>
      </c>
      <c r="I82" t="str">
        <f t="shared" si="7"/>
        <v/>
      </c>
      <c r="L82" t="str">
        <f>IF($K82&lt;&gt;"",IF(ROWS($L$3:L82)&gt;MAX($A$1:$A$100),"",INDEX($B$3:$B$100,MATCH($K82,$A$3:$A$100,0))),"")</f>
        <v/>
      </c>
      <c r="M82" t="str">
        <f t="shared" si="8"/>
        <v/>
      </c>
      <c r="N82" t="str">
        <f t="shared" si="9"/>
        <v/>
      </c>
    </row>
    <row r="83" spans="1:14" x14ac:dyDescent="0.7">
      <c r="A83" t="str">
        <f>IF($B83="","",IF(COUNTIF($B$3:B83,B83)=1,MAX($A$2:A82)+1,MATCH(B83,$B$3:B83,0)))</f>
        <v/>
      </c>
      <c r="E83" t="str">
        <f t="shared" si="5"/>
        <v/>
      </c>
      <c r="G83" t="str">
        <f t="array" ref="G83">IF($A83&lt;&gt;"",IF($F83&lt;=$C83,$C83-$F83,"غير موجود"),"")</f>
        <v/>
      </c>
      <c r="H83" t="str">
        <f t="shared" si="6"/>
        <v/>
      </c>
      <c r="I83" t="str">
        <f t="shared" si="7"/>
        <v/>
      </c>
      <c r="L83" t="str">
        <f>IF($K83&lt;&gt;"",IF(ROWS($L$3:L83)&gt;MAX($A$1:$A$100),"",INDEX($B$3:$B$100,MATCH($K83,$A$3:$A$100,0))),"")</f>
        <v/>
      </c>
      <c r="M83" t="str">
        <f t="shared" si="8"/>
        <v/>
      </c>
      <c r="N83" t="str">
        <f t="shared" si="9"/>
        <v/>
      </c>
    </row>
    <row r="84" spans="1:14" x14ac:dyDescent="0.7">
      <c r="A84" t="str">
        <f>IF($B84="","",IF(COUNTIF($B$3:B84,B84)=1,MAX($A$2:A83)+1,MATCH(B84,$B$3:B84,0)))</f>
        <v/>
      </c>
      <c r="E84" t="str">
        <f t="shared" si="5"/>
        <v/>
      </c>
      <c r="G84" t="str">
        <f t="array" ref="G84">IF($A84&lt;&gt;"",IF($F84&lt;=$C84,$C84-$F84,"غير موجود"),"")</f>
        <v/>
      </c>
      <c r="H84" t="str">
        <f t="shared" si="6"/>
        <v/>
      </c>
      <c r="I84" t="str">
        <f t="shared" si="7"/>
        <v/>
      </c>
      <c r="L84" t="str">
        <f>IF($K84&lt;&gt;"",IF(ROWS($L$3:L84)&gt;MAX($A$1:$A$100),"",INDEX($B$3:$B$100,MATCH($K84,$A$3:$A$100,0))),"")</f>
        <v/>
      </c>
      <c r="M84" t="str">
        <f t="shared" si="8"/>
        <v/>
      </c>
      <c r="N84" t="str">
        <f t="shared" si="9"/>
        <v/>
      </c>
    </row>
    <row r="85" spans="1:14" x14ac:dyDescent="0.7">
      <c r="A85" t="str">
        <f>IF($B85="","",IF(COUNTIF($B$3:B85,B85)=1,MAX($A$2:A84)+1,MATCH(B85,$B$3:B85,0)))</f>
        <v/>
      </c>
      <c r="E85" t="str">
        <f t="shared" si="5"/>
        <v/>
      </c>
      <c r="G85" t="str">
        <f t="array" ref="G85">IF($A85&lt;&gt;"",IF($F85&lt;=$C85,$C85-$F85,"غير موجود"),"")</f>
        <v/>
      </c>
      <c r="H85" t="str">
        <f t="shared" si="6"/>
        <v/>
      </c>
      <c r="I85" t="str">
        <f t="shared" si="7"/>
        <v/>
      </c>
      <c r="L85" t="str">
        <f>IF($K85&lt;&gt;"",IF(ROWS($L$3:L85)&gt;MAX($A$1:$A$100),"",INDEX($B$3:$B$100,MATCH($K85,$A$3:$A$100,0))),"")</f>
        <v/>
      </c>
      <c r="M85" t="str">
        <f t="shared" si="8"/>
        <v/>
      </c>
      <c r="N85" t="str">
        <f t="shared" si="9"/>
        <v/>
      </c>
    </row>
    <row r="86" spans="1:14" x14ac:dyDescent="0.7">
      <c r="A86" t="str">
        <f>IF($B86="","",IF(COUNTIF($B$3:B86,B86)=1,MAX($A$2:A85)+1,MATCH(B86,$B$3:B86,0)))</f>
        <v/>
      </c>
      <c r="E86" t="str">
        <f t="shared" si="5"/>
        <v/>
      </c>
      <c r="G86" t="str">
        <f t="array" ref="G86">IF($A86&lt;&gt;"",IF($F86&lt;=$C86,$C86-$F86,"غير موجود"),"")</f>
        <v/>
      </c>
      <c r="H86" t="str">
        <f t="shared" si="6"/>
        <v/>
      </c>
      <c r="I86" t="str">
        <f t="shared" si="7"/>
        <v/>
      </c>
      <c r="L86" t="str">
        <f>IF($K86&lt;&gt;"",IF(ROWS($L$3:L86)&gt;MAX($A$1:$A$100),"",INDEX($B$3:$B$100,MATCH($K86,$A$3:$A$100,0))),"")</f>
        <v/>
      </c>
      <c r="M86" t="str">
        <f t="shared" si="8"/>
        <v/>
      </c>
      <c r="N86" t="str">
        <f t="shared" si="9"/>
        <v/>
      </c>
    </row>
    <row r="87" spans="1:14" x14ac:dyDescent="0.7">
      <c r="A87" t="str">
        <f>IF($B87="","",IF(COUNTIF($B$3:B87,B87)=1,MAX($A$2:A86)+1,MATCH(B87,$B$3:B87,0)))</f>
        <v/>
      </c>
      <c r="E87" t="str">
        <f t="shared" si="5"/>
        <v/>
      </c>
      <c r="G87" t="str">
        <f t="array" ref="G87">IF($A87&lt;&gt;"",IF($F87&lt;=$C87,$C87-$F87,"غير موجود"),"")</f>
        <v/>
      </c>
      <c r="H87" t="str">
        <f t="shared" si="6"/>
        <v/>
      </c>
      <c r="I87" t="str">
        <f t="shared" si="7"/>
        <v/>
      </c>
      <c r="L87" t="str">
        <f>IF($K87&lt;&gt;"",IF(ROWS($L$3:L87)&gt;MAX($A$1:$A$100),"",INDEX($B$3:$B$100,MATCH($K87,$A$3:$A$100,0))),"")</f>
        <v/>
      </c>
      <c r="M87" t="str">
        <f t="shared" si="8"/>
        <v/>
      </c>
      <c r="N87" t="str">
        <f t="shared" si="9"/>
        <v/>
      </c>
    </row>
    <row r="88" spans="1:14" x14ac:dyDescent="0.7">
      <c r="A88" t="str">
        <f>IF($B88="","",IF(COUNTIF($B$3:B88,B88)=1,MAX($A$2:A87)+1,MATCH(B88,$B$3:B88,0)))</f>
        <v/>
      </c>
      <c r="E88" t="str">
        <f t="shared" si="5"/>
        <v/>
      </c>
      <c r="G88" t="str">
        <f t="array" ref="G88">IF($A88&lt;&gt;"",IF($F88&lt;=$C88,$C88-$F88,"غير موجود"),"")</f>
        <v/>
      </c>
      <c r="H88" t="str">
        <f t="shared" si="6"/>
        <v/>
      </c>
      <c r="I88" t="str">
        <f t="shared" si="7"/>
        <v/>
      </c>
      <c r="L88" t="str">
        <f>IF($K88&lt;&gt;"",IF(ROWS($L$3:L88)&gt;MAX($A$1:$A$100),"",INDEX($B$3:$B$100,MATCH($K88,$A$3:$A$100,0))),"")</f>
        <v/>
      </c>
      <c r="M88" t="str">
        <f t="shared" si="8"/>
        <v/>
      </c>
      <c r="N88" t="str">
        <f t="shared" si="9"/>
        <v/>
      </c>
    </row>
    <row r="89" spans="1:14" x14ac:dyDescent="0.7">
      <c r="A89" t="str">
        <f>IF($B89="","",IF(COUNTIF($B$3:B89,B89)=1,MAX($A$2:A88)+1,MATCH(B89,$B$3:B89,0)))</f>
        <v/>
      </c>
      <c r="E89" t="str">
        <f t="shared" si="5"/>
        <v/>
      </c>
      <c r="G89" t="str">
        <f t="array" ref="G89">IF($A89&lt;&gt;"",IF($F89&lt;=$C89,$C89-$F89,"غير موجود"),"")</f>
        <v/>
      </c>
      <c r="H89" t="str">
        <f t="shared" si="6"/>
        <v/>
      </c>
      <c r="I89" t="str">
        <f t="shared" si="7"/>
        <v/>
      </c>
      <c r="L89" t="str">
        <f>IF($K89&lt;&gt;"",IF(ROWS($L$3:L89)&gt;MAX($A$1:$A$100),"",INDEX($B$3:$B$100,MATCH($K89,$A$3:$A$100,0))),"")</f>
        <v/>
      </c>
      <c r="M89" t="str">
        <f t="shared" si="8"/>
        <v/>
      </c>
      <c r="N89" t="str">
        <f t="shared" si="9"/>
        <v/>
      </c>
    </row>
    <row r="90" spans="1:14" x14ac:dyDescent="0.7">
      <c r="A90" t="str">
        <f>IF($B90="","",IF(COUNTIF($B$3:B90,B90)=1,MAX($A$2:A89)+1,MATCH(B90,$B$3:B90,0)))</f>
        <v/>
      </c>
      <c r="E90" t="str">
        <f t="shared" si="5"/>
        <v/>
      </c>
      <c r="G90" t="str">
        <f t="array" ref="G90">IF($A90&lt;&gt;"",IF($F90&lt;=$C90,$C90-$F90,"غير موجود"),"")</f>
        <v/>
      </c>
      <c r="H90" t="str">
        <f t="shared" si="6"/>
        <v/>
      </c>
      <c r="I90" t="str">
        <f t="shared" si="7"/>
        <v/>
      </c>
      <c r="L90" t="str">
        <f>IF($K90&lt;&gt;"",IF(ROWS($L$3:L90)&gt;MAX($A$1:$A$100),"",INDEX($B$3:$B$100,MATCH($K90,$A$3:$A$100,0))),"")</f>
        <v/>
      </c>
      <c r="M90" t="str">
        <f t="shared" si="8"/>
        <v/>
      </c>
      <c r="N90" t="str">
        <f t="shared" si="9"/>
        <v/>
      </c>
    </row>
    <row r="91" spans="1:14" x14ac:dyDescent="0.7">
      <c r="A91" t="str">
        <f>IF($B91="","",IF(COUNTIF($B$3:B91,B91)=1,MAX($A$2:A90)+1,MATCH(B91,$B$3:B91,0)))</f>
        <v/>
      </c>
      <c r="E91" t="str">
        <f t="shared" si="5"/>
        <v/>
      </c>
      <c r="G91" t="str">
        <f t="array" ref="G91">IF($A91&lt;&gt;"",IF($F91&lt;=$C91,$C91-$F91,"غير موجود"),"")</f>
        <v/>
      </c>
      <c r="H91" t="str">
        <f t="shared" si="6"/>
        <v/>
      </c>
      <c r="I91" t="str">
        <f t="shared" si="7"/>
        <v/>
      </c>
      <c r="L91" t="str">
        <f>IF($K91&lt;&gt;"",IF(ROWS($L$3:L91)&gt;MAX($A$1:$A$100),"",INDEX($B$3:$B$100,MATCH($K91,$A$3:$A$100,0))),"")</f>
        <v/>
      </c>
      <c r="M91" t="str">
        <f t="shared" si="8"/>
        <v/>
      </c>
      <c r="N91" t="str">
        <f t="shared" si="9"/>
        <v/>
      </c>
    </row>
    <row r="92" spans="1:14" x14ac:dyDescent="0.7">
      <c r="A92" t="str">
        <f>IF($B92="","",IF(COUNTIF($B$3:B92,B92)=1,MAX($A$2:A91)+1,MATCH(B92,$B$3:B92,0)))</f>
        <v/>
      </c>
      <c r="E92" t="str">
        <f t="shared" si="5"/>
        <v/>
      </c>
      <c r="G92" t="str">
        <f t="array" ref="G92">IF($A92&lt;&gt;"",IF($F92&lt;=$C92,$C92-$F92,"غير موجود"),"")</f>
        <v/>
      </c>
      <c r="H92" t="str">
        <f t="shared" si="6"/>
        <v/>
      </c>
      <c r="I92" t="str">
        <f t="shared" si="7"/>
        <v/>
      </c>
      <c r="L92" t="str">
        <f>IF($K92&lt;&gt;"",IF(ROWS($L$3:L92)&gt;MAX($A$1:$A$100),"",INDEX($B$3:$B$100,MATCH($K92,$A$3:$A$100,0))),"")</f>
        <v/>
      </c>
      <c r="M92" t="str">
        <f t="shared" si="8"/>
        <v/>
      </c>
      <c r="N92" t="str">
        <f t="shared" si="9"/>
        <v/>
      </c>
    </row>
    <row r="93" spans="1:14" x14ac:dyDescent="0.7">
      <c r="A93" t="str">
        <f>IF($B93="","",IF(COUNTIF($B$3:B93,B93)=1,MAX($A$2:A92)+1,MATCH(B93,$B$3:B93,0)))</f>
        <v/>
      </c>
      <c r="E93" t="str">
        <f t="shared" si="5"/>
        <v/>
      </c>
      <c r="G93" t="str">
        <f t="array" ref="G93">IF($A93&lt;&gt;"",IF($F93&lt;=$C93,$C93-$F93,"غير موجود"),"")</f>
        <v/>
      </c>
      <c r="H93" t="str">
        <f t="shared" si="6"/>
        <v/>
      </c>
      <c r="I93" t="str">
        <f t="shared" si="7"/>
        <v/>
      </c>
      <c r="L93" t="str">
        <f>IF($K93&lt;&gt;"",IF(ROWS($L$3:L93)&gt;MAX($A$1:$A$100),"",INDEX($B$3:$B$100,MATCH($K93,$A$3:$A$100,0))),"")</f>
        <v/>
      </c>
      <c r="M93" t="str">
        <f t="shared" si="8"/>
        <v/>
      </c>
      <c r="N93" t="str">
        <f t="shared" si="9"/>
        <v/>
      </c>
    </row>
    <row r="94" spans="1:14" x14ac:dyDescent="0.7">
      <c r="A94" t="str">
        <f>IF($B94="","",IF(COUNTIF($B$3:B94,B94)=1,MAX($A$2:A93)+1,MATCH(B94,$B$3:B94,0)))</f>
        <v/>
      </c>
      <c r="E94" t="str">
        <f t="shared" si="5"/>
        <v/>
      </c>
      <c r="G94" t="str">
        <f t="array" ref="G94">IF($A94&lt;&gt;"",IF($F94&lt;=$C94,$C94-$F94,"غير موجود"),"")</f>
        <v/>
      </c>
      <c r="H94" t="str">
        <f t="shared" si="6"/>
        <v/>
      </c>
      <c r="I94" t="str">
        <f t="shared" si="7"/>
        <v/>
      </c>
      <c r="L94" t="str">
        <f>IF($K94&lt;&gt;"",IF(ROWS($L$3:L94)&gt;MAX($A$1:$A$100),"",INDEX($B$3:$B$100,MATCH($K94,$A$3:$A$100,0))),"")</f>
        <v/>
      </c>
      <c r="M94" t="str">
        <f t="shared" si="8"/>
        <v/>
      </c>
      <c r="N94" t="str">
        <f t="shared" si="9"/>
        <v/>
      </c>
    </row>
    <row r="95" spans="1:14" x14ac:dyDescent="0.7">
      <c r="A95" t="str">
        <f>IF($B95="","",IF(COUNTIF($B$3:B95,B95)=1,MAX($A$2:A94)+1,MATCH(B95,$B$3:B95,0)))</f>
        <v/>
      </c>
      <c r="E95" t="str">
        <f t="shared" si="5"/>
        <v/>
      </c>
      <c r="G95" t="str">
        <f t="array" ref="G95">IF($A95&lt;&gt;"",IF($F95&lt;=$C95,$C95-$F95,"غير موجود"),"")</f>
        <v/>
      </c>
      <c r="H95" t="str">
        <f t="shared" si="6"/>
        <v/>
      </c>
      <c r="I95" t="str">
        <f t="shared" si="7"/>
        <v/>
      </c>
      <c r="L95" t="str">
        <f>IF($K95&lt;&gt;"",IF(ROWS($L$3:L95)&gt;MAX($A$1:$A$100),"",INDEX($B$3:$B$100,MATCH($K95,$A$3:$A$100,0))),"")</f>
        <v/>
      </c>
      <c r="M95" t="str">
        <f t="shared" si="8"/>
        <v/>
      </c>
      <c r="N95" t="str">
        <f t="shared" si="9"/>
        <v/>
      </c>
    </row>
    <row r="96" spans="1:14" x14ac:dyDescent="0.7">
      <c r="A96" t="str">
        <f>IF($B96="","",IF(COUNTIF($B$3:B96,B96)=1,MAX($A$2:A95)+1,MATCH(B96,$B$3:B96,0)))</f>
        <v/>
      </c>
      <c r="E96" t="str">
        <f t="shared" si="5"/>
        <v/>
      </c>
      <c r="G96" t="str">
        <f t="array" ref="G96">IF($A96&lt;&gt;"",IF($F96&lt;=$C96,$C96-$F96,"غير موجود"),"")</f>
        <v/>
      </c>
      <c r="H96" t="str">
        <f t="shared" si="6"/>
        <v/>
      </c>
      <c r="I96" t="str">
        <f t="shared" si="7"/>
        <v/>
      </c>
      <c r="L96" t="str">
        <f>IF($K96&lt;&gt;"",IF(ROWS($L$3:L96)&gt;MAX($A$1:$A$100),"",INDEX($B$3:$B$100,MATCH($K96,$A$3:$A$100,0))),"")</f>
        <v/>
      </c>
      <c r="M96" t="str">
        <f t="shared" si="8"/>
        <v/>
      </c>
      <c r="N96" t="str">
        <f t="shared" si="9"/>
        <v/>
      </c>
    </row>
    <row r="97" spans="1:14" x14ac:dyDescent="0.7">
      <c r="A97" t="str">
        <f>IF($B97="","",IF(COUNTIF($B$3:B97,B97)=1,MAX($A$2:A96)+1,MATCH(B97,$B$3:B97,0)))</f>
        <v/>
      </c>
      <c r="E97" t="str">
        <f t="shared" si="5"/>
        <v/>
      </c>
      <c r="G97" t="str">
        <f t="array" ref="G97">IF($A97&lt;&gt;"",IF($F97&lt;=$C97,$C97-$F97,"غير موجود"),"")</f>
        <v/>
      </c>
      <c r="H97" t="str">
        <f t="shared" si="6"/>
        <v/>
      </c>
      <c r="I97" t="str">
        <f t="shared" si="7"/>
        <v/>
      </c>
      <c r="L97" t="str">
        <f>IF($K97&lt;&gt;"",IF(ROWS($L$3:L97)&gt;MAX($A$1:$A$100),"",INDEX($B$3:$B$100,MATCH($K97,$A$3:$A$100,0))),"")</f>
        <v/>
      </c>
      <c r="M97" t="str">
        <f t="shared" si="8"/>
        <v/>
      </c>
      <c r="N97" t="str">
        <f t="shared" si="9"/>
        <v/>
      </c>
    </row>
    <row r="98" spans="1:14" x14ac:dyDescent="0.7">
      <c r="A98" t="str">
        <f>IF($B98="","",IF(COUNTIF($B$3:B98,B98)=1,MAX($A$2:A97)+1,MATCH(B98,$B$3:B98,0)))</f>
        <v/>
      </c>
      <c r="E98" t="str">
        <f t="shared" si="5"/>
        <v/>
      </c>
      <c r="G98" t="str">
        <f t="array" ref="G98">IF($A98&lt;&gt;"",IF($F98&lt;=$C98,$C98-$F98,"غير موجود"),"")</f>
        <v/>
      </c>
      <c r="H98" t="str">
        <f t="shared" si="6"/>
        <v/>
      </c>
      <c r="I98" t="str">
        <f t="shared" si="7"/>
        <v/>
      </c>
      <c r="L98" t="str">
        <f>IF($K98&lt;&gt;"",IF(ROWS($L$3:L98)&gt;MAX($A$1:$A$100),"",INDEX($B$3:$B$100,MATCH($K98,$A$3:$A$100,0))),"")</f>
        <v/>
      </c>
      <c r="M98" t="str">
        <f t="shared" si="8"/>
        <v/>
      </c>
      <c r="N98" t="str">
        <f t="shared" si="9"/>
        <v/>
      </c>
    </row>
    <row r="99" spans="1:14" x14ac:dyDescent="0.7">
      <c r="A99" t="str">
        <f>IF($B99="","",IF(COUNTIF($B$3:B99,B99)=1,MAX($A$2:A98)+1,MATCH(B99,$B$3:B99,0)))</f>
        <v/>
      </c>
      <c r="E99" t="str">
        <f t="shared" si="5"/>
        <v/>
      </c>
      <c r="G99" t="str">
        <f t="array" ref="G99">IF($A99&lt;&gt;"",IF($F99&lt;=$C99,$C99-$F99,"غير موجود"),"")</f>
        <v/>
      </c>
      <c r="H99" t="str">
        <f t="shared" si="6"/>
        <v/>
      </c>
      <c r="I99" t="str">
        <f t="shared" si="7"/>
        <v/>
      </c>
      <c r="L99" t="str">
        <f>IF($K99&lt;&gt;"",IF(ROWS($L$3:L99)&gt;MAX($A$1:$A$100),"",INDEX($B$3:$B$100,MATCH($K99,$A$3:$A$100,0))),"")</f>
        <v/>
      </c>
      <c r="M99" t="str">
        <f t="shared" si="8"/>
        <v/>
      </c>
      <c r="N99" t="str">
        <f t="shared" si="9"/>
        <v/>
      </c>
    </row>
    <row r="100" spans="1:14" x14ac:dyDescent="0.7">
      <c r="A100" t="str">
        <f>IF($B100="","",IF(COUNTIF($B$3:B100,B100)=1,MAX($A$2:A99)+1,MATCH(B100,$B$3:B100,0)))</f>
        <v/>
      </c>
      <c r="E100" t="str">
        <f t="shared" si="5"/>
        <v/>
      </c>
      <c r="G100" t="str">
        <f t="array" ref="G100">IF($A100&lt;&gt;"",IF($F100&lt;=$C100,$C100-$F100,"غير موجود"),"")</f>
        <v/>
      </c>
      <c r="H100" t="str">
        <f t="shared" si="6"/>
        <v/>
      </c>
      <c r="I100" t="str">
        <f t="shared" si="7"/>
        <v/>
      </c>
      <c r="L100" t="str">
        <f>IF($K100&lt;&gt;"",IF(ROWS($L$3:L100)&gt;MAX($A$1:$A$100),"",INDEX($B$3:$B$100,MATCH($K100,$A$3:$A$100,0))),"")</f>
        <v/>
      </c>
      <c r="M100" t="str">
        <f t="shared" si="8"/>
        <v/>
      </c>
      <c r="N100" t="str">
        <f t="shared" si="9"/>
        <v/>
      </c>
    </row>
  </sheetData>
  <conditionalFormatting sqref="J2:J100">
    <cfRule type="expression" dxfId="7" priority="4">
      <formula>LEN($K2)&gt;=1</formula>
    </cfRule>
  </conditionalFormatting>
  <conditionalFormatting sqref="A3:I100">
    <cfRule type="expression" dxfId="6" priority="3">
      <formula>ISNUMBER($A3)</formula>
    </cfRule>
  </conditionalFormatting>
  <conditionalFormatting sqref="L3:P100">
    <cfRule type="expression" dxfId="5" priority="2">
      <formula>ISNUMBER($K3)</formula>
    </cfRule>
  </conditionalFormatting>
  <conditionalFormatting sqref="K3:K100">
    <cfRule type="expression" dxfId="4" priority="1">
      <formula>ISNUMBER($K3)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2015-06-23T12:26:09Z</dcterms:created>
  <dcterms:modified xsi:type="dcterms:W3CDTF">2015-06-23T13:37:03Z</dcterms:modified>
</cp:coreProperties>
</file>